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huprinaEY\AppData\Roaming\1C\Файлы\ead\eadprod\02-0013810371\"/>
    </mc:Choice>
  </mc:AlternateContent>
  <bookViews>
    <workbookView xWindow="840" yWindow="165" windowWidth="15195" windowHeight="12480" tabRatio="559" activeTab="7"/>
  </bookViews>
  <sheets>
    <sheet name="содержание" sheetId="4" r:id="rId1"/>
    <sheet name="таблица 1" sheetId="1" r:id="rId2"/>
    <sheet name="таблица 2" sheetId="2" r:id="rId3"/>
    <sheet name="таблица 3" sheetId="3" r:id="rId4"/>
    <sheet name="таблица 4" sheetId="5" r:id="rId5"/>
    <sheet name="таблица 5" sheetId="6" r:id="rId6"/>
    <sheet name="таблица 6" sheetId="7" r:id="rId7"/>
    <sheet name="таблица 7" sheetId="9" r:id="rId8"/>
    <sheet name="Лист1" sheetId="10" r:id="rId9"/>
  </sheets>
  <definedNames>
    <definedName name="_xlnm._FilterDatabase" localSheetId="0" hidden="1">содержание!$B$16:$B$45</definedName>
    <definedName name="_xlnm._FilterDatabase" localSheetId="2" hidden="1">'таблица 2'!$B$22:$C$112</definedName>
    <definedName name="_xlnm.Print_Titles" localSheetId="2">'таблица 2'!$1:$11</definedName>
    <definedName name="_xlnm.Print_Titles" localSheetId="3">'таблица 3'!$1:$10</definedName>
    <definedName name="_xlnm.Print_Titles" localSheetId="4">'таблица 4'!$1:$10</definedName>
    <definedName name="_xlnm.Print_Titles" localSheetId="5">'таблица 5'!$1:$10</definedName>
    <definedName name="_xlnm.Print_Titles" localSheetId="6">'таблица 6'!$1:$11</definedName>
    <definedName name="_xlnm.Print_Titles" localSheetId="7">'таблица 7'!$1:$10</definedName>
    <definedName name="_xlnm.Print_Area" localSheetId="4">'таблица 4'!$A$1:$F$166</definedName>
  </definedNames>
  <calcPr calcId="162913" fullPrecision="0"/>
</workbook>
</file>

<file path=xl/calcChain.xml><?xml version="1.0" encoding="utf-8"?>
<calcChain xmlns="http://schemas.openxmlformats.org/spreadsheetml/2006/main">
  <c r="F448" i="6" l="1"/>
  <c r="F446" i="6"/>
  <c r="F444" i="6"/>
  <c r="F442" i="6"/>
  <c r="F440" i="6"/>
  <c r="F438" i="6"/>
  <c r="F436" i="6"/>
  <c r="F434" i="6"/>
  <c r="F432" i="6"/>
  <c r="F430" i="6"/>
  <c r="F428" i="6"/>
  <c r="F426" i="6"/>
  <c r="F422" i="6"/>
  <c r="F424" i="6"/>
  <c r="F420" i="6"/>
  <c r="F418" i="6"/>
  <c r="F416" i="6"/>
  <c r="F414" i="6"/>
  <c r="F412" i="6"/>
  <c r="F410" i="6"/>
  <c r="F408" i="6"/>
  <c r="F406" i="6"/>
  <c r="F404" i="6"/>
  <c r="F402" i="6"/>
  <c r="F400" i="6"/>
  <c r="F398" i="6"/>
  <c r="F396" i="6"/>
  <c r="F394" i="6"/>
  <c r="F392" i="6"/>
  <c r="F390" i="6"/>
  <c r="F388" i="6"/>
  <c r="F386" i="6"/>
  <c r="F384" i="6"/>
  <c r="F382" i="6"/>
  <c r="F380" i="6"/>
  <c r="F378" i="6"/>
  <c r="F376" i="6"/>
  <c r="F374" i="6"/>
  <c r="F372" i="6"/>
  <c r="F370" i="6"/>
  <c r="F368" i="6"/>
  <c r="F366" i="6"/>
  <c r="F364" i="6"/>
  <c r="F362" i="6"/>
  <c r="F360" i="6"/>
  <c r="F358" i="6"/>
  <c r="F356" i="6"/>
  <c r="F352" i="6"/>
  <c r="F350" i="6"/>
  <c r="F348" i="6"/>
  <c r="F346" i="6"/>
  <c r="F344" i="6"/>
  <c r="F340" i="6"/>
  <c r="F338" i="6"/>
  <c r="F336" i="6"/>
  <c r="F334" i="6"/>
  <c r="F330" i="6"/>
  <c r="F328" i="6"/>
  <c r="F326" i="6"/>
  <c r="F322" i="6"/>
  <c r="F320" i="6"/>
  <c r="F318" i="6"/>
  <c r="F312" i="6"/>
  <c r="F310" i="6"/>
  <c r="F308" i="6"/>
  <c r="F306" i="6"/>
  <c r="F302" i="6"/>
  <c r="F300" i="6"/>
  <c r="F296" i="6"/>
  <c r="F294" i="6"/>
  <c r="F290" i="6"/>
  <c r="F286" i="6"/>
  <c r="F282" i="6"/>
  <c r="F278" i="6"/>
  <c r="F196" i="6"/>
  <c r="F195" i="6"/>
  <c r="F194" i="6"/>
  <c r="F191" i="6"/>
  <c r="F192" i="6"/>
  <c r="F190" i="6"/>
  <c r="F187" i="6"/>
  <c r="F188" i="6"/>
  <c r="F186" i="6"/>
  <c r="F183" i="6"/>
  <c r="F184" i="6"/>
  <c r="F182" i="6"/>
  <c r="F179" i="6"/>
  <c r="F178" i="6"/>
  <c r="F180" i="6"/>
  <c r="F175" i="6"/>
  <c r="F176" i="6"/>
  <c r="F174" i="6"/>
  <c r="F171" i="6"/>
  <c r="F172" i="6"/>
  <c r="F170" i="6"/>
  <c r="F167" i="6"/>
  <c r="F168" i="6"/>
  <c r="F166" i="6"/>
  <c r="F163" i="6"/>
  <c r="F164" i="6"/>
  <c r="F162" i="6"/>
  <c r="F159" i="6"/>
  <c r="F160" i="6"/>
  <c r="F158" i="6"/>
  <c r="F155" i="6"/>
  <c r="F156" i="6"/>
  <c r="F154" i="6"/>
  <c r="F151" i="6"/>
  <c r="F152" i="6"/>
  <c r="F150" i="6"/>
  <c r="F146" i="6"/>
  <c r="F147" i="6"/>
  <c r="F148" i="6"/>
  <c r="F145" i="6"/>
  <c r="F141" i="6"/>
  <c r="F142" i="6"/>
  <c r="F143" i="6"/>
  <c r="F140" i="6"/>
  <c r="F137" i="6"/>
  <c r="F136" i="6"/>
  <c r="F135" i="6"/>
  <c r="F131" i="6"/>
  <c r="F132" i="6"/>
  <c r="F133" i="6"/>
  <c r="F128" i="6"/>
  <c r="F129" i="6"/>
  <c r="F127" i="6"/>
  <c r="F124" i="6"/>
  <c r="F125" i="6"/>
  <c r="F123" i="6"/>
  <c r="F119" i="6"/>
  <c r="F120" i="6"/>
  <c r="F121" i="6"/>
  <c r="F116" i="6"/>
  <c r="F117" i="6"/>
  <c r="F115" i="6"/>
  <c r="F112" i="6"/>
  <c r="F113" i="6"/>
  <c r="F111" i="6"/>
  <c r="F109" i="6"/>
  <c r="F108" i="6"/>
  <c r="F107" i="6"/>
  <c r="F105" i="6"/>
  <c r="F104" i="6"/>
  <c r="F103" i="6"/>
  <c r="F101" i="6"/>
  <c r="F100" i="6"/>
  <c r="F99" i="6"/>
  <c r="F97" i="6"/>
  <c r="F96" i="6"/>
  <c r="F95" i="6"/>
  <c r="F91" i="6"/>
  <c r="F92" i="6"/>
  <c r="F93" i="6"/>
  <c r="F90" i="6"/>
  <c r="F86" i="6"/>
  <c r="F87" i="6"/>
  <c r="F88" i="6"/>
  <c r="F85" i="6"/>
  <c r="F81" i="6"/>
  <c r="F82" i="6"/>
  <c r="F83" i="6"/>
  <c r="F80" i="6"/>
  <c r="F77" i="6"/>
  <c r="F78" i="6"/>
  <c r="F76" i="6"/>
  <c r="F75" i="6"/>
  <c r="F73" i="6"/>
  <c r="F72" i="6"/>
  <c r="F71" i="6"/>
  <c r="F70" i="6"/>
  <c r="F68" i="6"/>
  <c r="F66" i="6"/>
  <c r="F67" i="6"/>
  <c r="F65" i="6"/>
  <c r="F62" i="6"/>
  <c r="F60" i="6"/>
  <c r="F58" i="6"/>
  <c r="F56" i="6"/>
  <c r="F54" i="6"/>
  <c r="F52" i="6"/>
  <c r="F50" i="6"/>
  <c r="F48" i="6"/>
  <c r="F46" i="6"/>
  <c r="F44" i="6"/>
  <c r="F42" i="6"/>
  <c r="F40" i="6"/>
  <c r="F38" i="6"/>
  <c r="F36" i="6"/>
  <c r="F34" i="6"/>
  <c r="F32" i="6"/>
  <c r="F30" i="6"/>
  <c r="F249" i="9"/>
  <c r="F248" i="9"/>
  <c r="F247" i="9"/>
  <c r="F246" i="9"/>
  <c r="F245" i="9"/>
  <c r="F243" i="9"/>
  <c r="F242" i="9"/>
  <c r="F241" i="9"/>
  <c r="F240" i="9"/>
  <c r="F239" i="9"/>
  <c r="F237" i="9"/>
  <c r="F236" i="9"/>
  <c r="F235" i="9"/>
  <c r="F234" i="9"/>
  <c r="F233" i="9"/>
  <c r="F231" i="9"/>
  <c r="F230" i="9"/>
  <c r="F229" i="9"/>
  <c r="F228" i="9"/>
  <c r="F227" i="9"/>
  <c r="F225" i="9"/>
  <c r="F224" i="9"/>
  <c r="F223" i="9"/>
  <c r="F222" i="9"/>
  <c r="F221" i="9"/>
  <c r="F219" i="9"/>
  <c r="F218" i="9"/>
  <c r="F217" i="9"/>
  <c r="F216" i="9"/>
  <c r="F215" i="9"/>
  <c r="F213" i="9"/>
  <c r="F212" i="9"/>
  <c r="F211" i="9"/>
  <c r="F210" i="9"/>
  <c r="F209" i="9"/>
  <c r="F207" i="9"/>
  <c r="F206" i="9"/>
  <c r="F205" i="9"/>
  <c r="F204" i="9"/>
  <c r="F203" i="9"/>
  <c r="F201" i="9"/>
  <c r="F200" i="9"/>
  <c r="F199" i="9"/>
  <c r="F198" i="9"/>
  <c r="F197" i="9"/>
  <c r="F195" i="9"/>
  <c r="F194" i="9"/>
  <c r="F193" i="9"/>
  <c r="F192" i="9"/>
  <c r="F191" i="9"/>
  <c r="F189" i="9"/>
  <c r="F188" i="9"/>
  <c r="F187" i="9"/>
  <c r="F186" i="9"/>
  <c r="F184" i="9"/>
  <c r="F183" i="9"/>
  <c r="F182" i="9"/>
  <c r="F181" i="9"/>
  <c r="F179" i="9"/>
  <c r="F178" i="9"/>
  <c r="F177" i="9"/>
  <c r="F176" i="9"/>
  <c r="F174" i="9"/>
  <c r="F173" i="9"/>
  <c r="F172" i="9"/>
  <c r="F171" i="9"/>
  <c r="F169" i="9"/>
  <c r="F168" i="9"/>
  <c r="F167" i="9"/>
  <c r="F166" i="9"/>
  <c r="F164" i="9"/>
  <c r="F163" i="9"/>
  <c r="F162" i="9"/>
  <c r="F161" i="9"/>
  <c r="F159" i="9"/>
  <c r="F158" i="9"/>
  <c r="F157" i="9"/>
  <c r="F156" i="9"/>
  <c r="F153" i="9"/>
  <c r="F152" i="9"/>
  <c r="F151" i="9"/>
  <c r="F150" i="9"/>
  <c r="F149" i="9"/>
  <c r="F147" i="9"/>
  <c r="F146" i="9"/>
  <c r="F145" i="9"/>
  <c r="F144" i="9"/>
  <c r="F143" i="9"/>
  <c r="F141" i="9"/>
  <c r="F140" i="9"/>
  <c r="F139" i="9"/>
  <c r="F138" i="9"/>
  <c r="F137" i="9"/>
  <c r="F135" i="9"/>
  <c r="F134" i="9"/>
  <c r="F133" i="9"/>
  <c r="F132" i="9"/>
  <c r="F131" i="9"/>
  <c r="F129" i="9"/>
  <c r="F128" i="9"/>
  <c r="F127" i="9"/>
  <c r="F126" i="9"/>
  <c r="F125" i="9"/>
  <c r="F123" i="9"/>
  <c r="F122" i="9"/>
  <c r="F121" i="9"/>
  <c r="F120" i="9"/>
  <c r="F119" i="9"/>
  <c r="F117" i="9"/>
  <c r="F116" i="9"/>
  <c r="F115" i="9"/>
  <c r="F114" i="9"/>
  <c r="F113" i="9"/>
  <c r="F111" i="9"/>
  <c r="F110" i="9"/>
  <c r="F109" i="9"/>
  <c r="F108" i="9"/>
  <c r="F107" i="9"/>
  <c r="F105" i="9"/>
  <c r="F104" i="9"/>
  <c r="F103" i="9"/>
  <c r="F102" i="9"/>
  <c r="F101" i="9"/>
  <c r="F99" i="9"/>
  <c r="F98" i="9"/>
  <c r="F97" i="9"/>
  <c r="F96" i="9"/>
  <c r="F95" i="9"/>
  <c r="F93" i="9"/>
  <c r="F92" i="9"/>
  <c r="F91" i="9"/>
  <c r="F90" i="9"/>
  <c r="F89" i="9"/>
  <c r="F87" i="9"/>
  <c r="F86" i="9"/>
  <c r="F85" i="9"/>
  <c r="F84" i="9"/>
  <c r="F83" i="9"/>
  <c r="F81" i="9"/>
  <c r="F80" i="9"/>
  <c r="F79" i="9"/>
  <c r="F78" i="9"/>
  <c r="F77" i="9"/>
  <c r="F75" i="9"/>
  <c r="F74" i="9"/>
  <c r="F73" i="9"/>
  <c r="F72" i="9"/>
  <c r="F71" i="9"/>
  <c r="F69" i="9"/>
  <c r="F68" i="9"/>
  <c r="F67" i="9"/>
  <c r="F66" i="9"/>
  <c r="F65" i="9"/>
  <c r="F62" i="9"/>
  <c r="F61" i="9"/>
  <c r="F60" i="9"/>
  <c r="F59" i="9"/>
  <c r="F57" i="9"/>
  <c r="F56" i="9"/>
  <c r="F55" i="9"/>
  <c r="F54" i="9"/>
  <c r="F52" i="9"/>
  <c r="F51" i="9"/>
  <c r="F50" i="9"/>
  <c r="F49" i="9"/>
  <c r="F47" i="9"/>
  <c r="F46" i="9"/>
  <c r="F45" i="9"/>
  <c r="F44" i="9"/>
  <c r="F42" i="9"/>
  <c r="F41" i="9"/>
  <c r="F40" i="9"/>
  <c r="F39" i="9"/>
  <c r="F37" i="9"/>
  <c r="F36" i="9"/>
  <c r="F35" i="9"/>
  <c r="F34" i="9"/>
  <c r="F32" i="9"/>
  <c r="F31" i="9"/>
  <c r="F30" i="9"/>
  <c r="F29" i="9"/>
  <c r="F27" i="9"/>
  <c r="F26" i="9"/>
  <c r="F25" i="9"/>
  <c r="F24" i="9"/>
  <c r="F167" i="7"/>
  <c r="F166" i="7"/>
  <c r="F163" i="7"/>
  <c r="F162" i="7"/>
  <c r="F159" i="7"/>
  <c r="F158" i="7"/>
  <c r="F156" i="7"/>
  <c r="F155" i="7"/>
  <c r="F153" i="7"/>
  <c r="F152" i="7"/>
  <c r="F150" i="7"/>
  <c r="F149" i="7"/>
  <c r="F147" i="7"/>
  <c r="F146" i="7"/>
  <c r="F144" i="7"/>
  <c r="F143" i="7"/>
  <c r="F141" i="7"/>
  <c r="F140" i="7"/>
  <c r="F137" i="7"/>
  <c r="F136" i="7"/>
  <c r="F134" i="7"/>
  <c r="F133" i="7"/>
  <c r="F131" i="7"/>
  <c r="F130" i="7"/>
  <c r="F128" i="7"/>
  <c r="F127" i="7"/>
  <c r="F125" i="7"/>
  <c r="F124" i="7"/>
  <c r="F122" i="7"/>
  <c r="F121" i="7"/>
  <c r="F119" i="7"/>
  <c r="F118" i="7"/>
  <c r="F116" i="7"/>
  <c r="F115" i="7"/>
  <c r="F112" i="7"/>
  <c r="F111" i="7"/>
  <c r="F109" i="7"/>
  <c r="F108" i="7"/>
  <c r="F106" i="7"/>
  <c r="F105" i="7"/>
  <c r="F103" i="7"/>
  <c r="F102" i="7"/>
  <c r="F100" i="7"/>
  <c r="F99" i="7"/>
  <c r="F97" i="7"/>
  <c r="F96" i="7"/>
  <c r="F94" i="7"/>
  <c r="F93" i="7"/>
  <c r="F91" i="7"/>
  <c r="F90" i="7"/>
  <c r="F87" i="7"/>
  <c r="F86" i="7"/>
  <c r="F84" i="7"/>
  <c r="F83" i="7"/>
  <c r="F81" i="7"/>
  <c r="F80" i="7"/>
  <c r="F78" i="7"/>
  <c r="F77" i="7"/>
  <c r="F75" i="7"/>
  <c r="F74" i="7"/>
  <c r="F72" i="7"/>
  <c r="F71" i="7"/>
  <c r="F69" i="7"/>
  <c r="F68" i="7"/>
  <c r="F66" i="7"/>
  <c r="F65" i="7"/>
  <c r="F63" i="7"/>
  <c r="F62" i="7"/>
  <c r="F59" i="7"/>
  <c r="F58" i="7"/>
  <c r="F56" i="7"/>
  <c r="F55" i="7"/>
  <c r="F53" i="7"/>
  <c r="F52" i="7"/>
  <c r="F50" i="7"/>
  <c r="F49" i="7"/>
  <c r="F47" i="7"/>
  <c r="F46" i="7"/>
  <c r="F43" i="7"/>
  <c r="F42" i="7"/>
  <c r="F40" i="7"/>
  <c r="F39" i="7"/>
  <c r="F36" i="7"/>
  <c r="F35" i="7"/>
  <c r="F33" i="7"/>
  <c r="F32" i="7"/>
  <c r="F29" i="7"/>
  <c r="F28" i="7"/>
  <c r="F26" i="7"/>
  <c r="F25" i="7"/>
  <c r="F354" i="6"/>
  <c r="F342" i="6"/>
  <c r="F332" i="6"/>
  <c r="F324" i="6"/>
  <c r="F316" i="6"/>
  <c r="F314" i="6"/>
  <c r="F304" i="6"/>
  <c r="F298" i="6"/>
  <c r="F292" i="6"/>
  <c r="F288" i="6"/>
  <c r="F284" i="6"/>
  <c r="F280" i="6"/>
  <c r="F276" i="6"/>
  <c r="F273" i="6"/>
  <c r="F272" i="6"/>
  <c r="F271" i="6"/>
  <c r="F269" i="6"/>
  <c r="F268" i="6"/>
  <c r="F267" i="6"/>
  <c r="F265" i="6"/>
  <c r="F264" i="6"/>
  <c r="F263" i="6"/>
  <c r="F261" i="6"/>
  <c r="F260" i="6"/>
  <c r="F259" i="6"/>
  <c r="F257" i="6"/>
  <c r="F256" i="6"/>
  <c r="F255" i="6"/>
  <c r="F253" i="6"/>
  <c r="F252" i="6"/>
  <c r="F251" i="6"/>
  <c r="F249" i="6"/>
  <c r="F248" i="6"/>
  <c r="F247" i="6"/>
  <c r="F245" i="6"/>
  <c r="F244" i="6"/>
  <c r="F243" i="6"/>
  <c r="F241" i="6"/>
  <c r="F240" i="6"/>
  <c r="F239" i="6"/>
  <c r="F237" i="6"/>
  <c r="F236" i="6"/>
  <c r="F235" i="6"/>
  <c r="F233" i="6"/>
  <c r="F232" i="6"/>
  <c r="F231" i="6"/>
  <c r="F229" i="6"/>
  <c r="F228" i="6"/>
  <c r="F227" i="6"/>
  <c r="F225" i="6"/>
  <c r="F224" i="6"/>
  <c r="F223" i="6"/>
  <c r="F221" i="6"/>
  <c r="F220" i="6"/>
  <c r="F219" i="6"/>
  <c r="F217" i="6"/>
  <c r="F216" i="6"/>
  <c r="F215" i="6"/>
  <c r="F213" i="6"/>
  <c r="F212" i="6"/>
  <c r="F211" i="6"/>
  <c r="F209" i="6"/>
  <c r="F208" i="6"/>
  <c r="F207" i="6"/>
  <c r="F205" i="6"/>
  <c r="F204" i="6"/>
  <c r="F203" i="6"/>
  <c r="F201" i="6"/>
  <c r="F200" i="6"/>
  <c r="F199" i="6"/>
  <c r="F27" i="6"/>
  <c r="F25" i="6"/>
  <c r="F23" i="6"/>
  <c r="F165" i="5"/>
  <c r="F166" i="5"/>
  <c r="F164" i="5"/>
  <c r="F162" i="5"/>
  <c r="F161" i="5"/>
  <c r="F160" i="5"/>
  <c r="F157" i="5"/>
  <c r="F158" i="5"/>
  <c r="F156" i="5"/>
  <c r="F152" i="5"/>
  <c r="F153" i="5"/>
  <c r="F151" i="5"/>
  <c r="F147" i="5"/>
  <c r="F148" i="5"/>
  <c r="F149" i="5"/>
  <c r="F146" i="5"/>
  <c r="F142" i="5"/>
  <c r="F143" i="5"/>
  <c r="F144" i="5"/>
  <c r="F141" i="5"/>
  <c r="F137" i="5"/>
  <c r="F138" i="5"/>
  <c r="F139" i="5"/>
  <c r="F136" i="5"/>
  <c r="F133" i="5"/>
  <c r="F132" i="5"/>
  <c r="F131" i="5"/>
  <c r="F129" i="5"/>
  <c r="F128" i="5"/>
  <c r="F127" i="5"/>
  <c r="F124" i="5"/>
  <c r="F125" i="5"/>
  <c r="F123" i="5"/>
  <c r="F121" i="5"/>
  <c r="F120" i="5"/>
  <c r="F119" i="5"/>
  <c r="F117" i="5"/>
  <c r="F116" i="5"/>
  <c r="F115" i="5"/>
  <c r="F113" i="5"/>
  <c r="F112" i="5"/>
  <c r="F111" i="5"/>
  <c r="F109" i="5"/>
  <c r="F108" i="5"/>
  <c r="F107" i="5"/>
  <c r="F103" i="5"/>
  <c r="F104" i="5"/>
  <c r="F102" i="5"/>
  <c r="F99" i="5"/>
  <c r="F100" i="5"/>
  <c r="F98" i="5"/>
  <c r="F94" i="5"/>
  <c r="F96" i="5"/>
  <c r="F95" i="5"/>
  <c r="F92" i="5"/>
  <c r="F90" i="5"/>
  <c r="F91" i="5"/>
  <c r="F86" i="5"/>
  <c r="F88" i="5"/>
  <c r="F87" i="5"/>
  <c r="F85" i="5"/>
  <c r="F83" i="5"/>
  <c r="F82" i="5"/>
  <c r="F81" i="5"/>
  <c r="F79" i="5"/>
  <c r="F78" i="5"/>
  <c r="F77" i="5"/>
  <c r="F75" i="5"/>
  <c r="F74" i="5"/>
  <c r="F73" i="5"/>
  <c r="F72" i="5"/>
  <c r="F67" i="5"/>
  <c r="F69" i="5"/>
  <c r="F68" i="5"/>
  <c r="F66" i="5"/>
  <c r="F64" i="5"/>
  <c r="F63" i="5"/>
  <c r="F62" i="5"/>
  <c r="F61" i="5"/>
  <c r="F59" i="5"/>
  <c r="F58" i="5"/>
  <c r="F57" i="5"/>
  <c r="F54" i="5"/>
  <c r="F53" i="5"/>
  <c r="F52" i="5"/>
  <c r="F50" i="5"/>
  <c r="F49" i="5"/>
  <c r="F48" i="5"/>
  <c r="F45" i="5"/>
  <c r="F44" i="5"/>
  <c r="F43" i="5"/>
  <c r="F41" i="5"/>
  <c r="F40" i="5"/>
  <c r="F39" i="5"/>
  <c r="F37" i="5"/>
  <c r="F36" i="5"/>
  <c r="F35" i="5"/>
  <c r="F31" i="5"/>
  <c r="F29" i="5"/>
  <c r="F27" i="5"/>
  <c r="F25" i="5"/>
  <c r="F81" i="3"/>
  <c r="F80" i="3"/>
  <c r="F78" i="3"/>
  <c r="F77" i="3"/>
  <c r="F75" i="3"/>
  <c r="F74" i="3"/>
  <c r="F72" i="3"/>
  <c r="F71" i="3"/>
  <c r="F69" i="3"/>
  <c r="F68" i="3"/>
  <c r="F66" i="3"/>
  <c r="F65" i="3"/>
  <c r="F63" i="3"/>
  <c r="F62" i="3"/>
  <c r="F60" i="3"/>
  <c r="F59" i="3"/>
  <c r="F57" i="3"/>
  <c r="F56" i="3"/>
  <c r="F54" i="3"/>
  <c r="F53" i="3"/>
  <c r="F51" i="3"/>
  <c r="F50" i="3"/>
  <c r="F48" i="3"/>
  <c r="F47" i="3"/>
  <c r="F45" i="3"/>
  <c r="F44" i="3"/>
  <c r="F42" i="3"/>
  <c r="F41" i="3"/>
  <c r="F39" i="3"/>
  <c r="F38" i="3"/>
  <c r="F36" i="3"/>
  <c r="F35" i="3"/>
  <c r="F33" i="3"/>
  <c r="F32" i="3"/>
  <c r="F30" i="3"/>
  <c r="F29" i="3"/>
  <c r="F26" i="3"/>
  <c r="F25" i="3"/>
  <c r="F23" i="3"/>
  <c r="F22" i="3"/>
  <c r="F70" i="2"/>
  <c r="F112" i="2"/>
  <c r="F110" i="2"/>
  <c r="F108" i="2"/>
  <c r="F106" i="2"/>
  <c r="F104" i="2"/>
  <c r="F102" i="2"/>
  <c r="F100" i="2"/>
  <c r="F98" i="2"/>
  <c r="F96" i="2"/>
  <c r="F94" i="2"/>
  <c r="F92" i="2"/>
  <c r="F90" i="2"/>
  <c r="F88" i="2"/>
  <c r="F86" i="2"/>
  <c r="F84" i="2"/>
  <c r="F82" i="2"/>
  <c r="F80" i="2"/>
  <c r="F78" i="2"/>
  <c r="F76" i="2"/>
  <c r="F74" i="2"/>
  <c r="F72" i="2"/>
  <c r="F67" i="2"/>
  <c r="F65" i="2"/>
  <c r="F63" i="2"/>
  <c r="F61" i="2"/>
  <c r="F59" i="2"/>
  <c r="F57" i="2"/>
  <c r="F55" i="2"/>
  <c r="F53" i="2"/>
  <c r="F51" i="2"/>
  <c r="F49" i="2"/>
  <c r="F47" i="2"/>
  <c r="F45" i="2"/>
  <c r="F43" i="2"/>
  <c r="F41" i="2"/>
  <c r="F39" i="2"/>
  <c r="F37" i="2"/>
  <c r="F35" i="2"/>
  <c r="F33" i="2"/>
  <c r="F31" i="2"/>
  <c r="F29" i="2"/>
  <c r="F27" i="2"/>
  <c r="F25" i="2"/>
  <c r="F52" i="1"/>
  <c r="F53" i="1"/>
  <c r="F51" i="1"/>
  <c r="F49" i="1"/>
  <c r="F48" i="1"/>
  <c r="F47" i="1"/>
  <c r="F45" i="1"/>
  <c r="F44" i="1"/>
  <c r="F43" i="1"/>
  <c r="F41" i="1"/>
  <c r="F40" i="1"/>
  <c r="F39" i="1"/>
  <c r="F36" i="1"/>
  <c r="F37" i="1"/>
  <c r="F35" i="1"/>
  <c r="F31" i="1"/>
  <c r="F32" i="1"/>
  <c r="F33" i="1"/>
  <c r="F29" i="1"/>
  <c r="F28" i="1"/>
  <c r="F27" i="1"/>
  <c r="F25" i="1"/>
  <c r="F24" i="1"/>
  <c r="F23" i="1"/>
</calcChain>
</file>

<file path=xl/comments1.xml><?xml version="1.0" encoding="utf-8"?>
<comments xmlns="http://schemas.openxmlformats.org/spreadsheetml/2006/main">
  <authors>
    <author>Kopytova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Ссылку на необходимую таблицу можно выбрать без прокрутки листа, нажав на стрелку в ячейке "Наименование работ в таблице" </t>
        </r>
      </text>
    </comment>
  </commentList>
</comments>
</file>

<file path=xl/comments2.xml><?xml version="1.0" encoding="utf-8"?>
<comments xmlns="http://schemas.openxmlformats.org/spreadsheetml/2006/main">
  <authors>
    <author>Kopytova</author>
  </authors>
  <commentList>
    <comment ref="E21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</commentList>
</comments>
</file>

<file path=xl/comments3.xml><?xml version="1.0" encoding="utf-8"?>
<comments xmlns="http://schemas.openxmlformats.org/spreadsheetml/2006/main">
  <authors>
    <author>Kopytova</author>
  </authors>
  <commentList>
    <comment ref="E21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</commentList>
</comments>
</file>

<file path=xl/comments4.xml><?xml version="1.0" encoding="utf-8"?>
<comments xmlns="http://schemas.openxmlformats.org/spreadsheetml/2006/main">
  <authors>
    <author>Kopytova</author>
  </authors>
  <commentList>
    <comment ref="E20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  <comment ref="F21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 Нормы расхода материалов для позиций 1, 2 приняты по таблице ГЭСН46-02-004-01 «Демонтаж металлоконструкций покрытия» сборника ГЭСН46 «Работы при реконструкции зданий и сооружений».</t>
        </r>
      </text>
    </comment>
    <comment ref="A27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03÷20 приняты по таблице 094 §95 «Резка листовой стали» главы 1 «Ручная резка» сборника «Общие производственные нормы расхода материалов в строительстве. Сборник 30. Сварочные работы». При пересчете норм расходов газов из литров (л)  в килограммы (кг) были применены следующие коэффициенты (п.7 технической части раздела IV сборника ОПНРМ 30. Сварочные работы):
- для кислорода 0,00133
- пропан - бутановой смеси 0,00194.
При пересчете норм расхода кислорода из килограммов в м3 плотность кислорода принята в размере 1,43 кг/м3 (при 0ºС и давлении 760 мм рт.ст.).</t>
        </r>
      </text>
    </comment>
  </commentList>
</comments>
</file>

<file path=xl/comments5.xml><?xml version="1.0" encoding="utf-8"?>
<comments xmlns="http://schemas.openxmlformats.org/spreadsheetml/2006/main">
  <authors>
    <author>Kopytova</author>
  </authors>
  <commentList>
    <comment ref="E22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  <comment ref="A23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приняты по таблице ГЭСН 09-03-039 сборника «Монтаж металлоконструкций».</t>
        </r>
      </text>
    </comment>
    <comment ref="A33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5÷20 приняты по таблице ГЭСНм06-01-001 «Элементы паровых стационарных котлов. Каркасные конструкции» сборника ГЭСНм06 «Теплосиловое оборудование».</t>
        </r>
      </text>
    </comment>
    <comment ref="A46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5÷20 приняты по таблице ГЭСНм06-01-001 «Элементы паровых стационарных котлов. Каркасные конструкции» сборника ГЭСНм06 «Теплосиловое оборудование».</t>
        </r>
      </text>
    </comment>
    <comment ref="A55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5÷20 приняты по таблице ГЭСНм06-01-001 «Элементы паровых стационарных котлов. Каркасные конструкции» сборника ГЭСНм06 «Теплосиловое оборудование».</t>
        </r>
      </text>
    </comment>
    <comment ref="A70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5÷20 приняты по таблице ГЭСНм06-01-001 «Элементы паровых стационарных котлов. Каркасные конструкции» сборника ГЭСНм06 «Теплосиловое оборудование».</t>
        </r>
      </text>
    </comment>
    <comment ref="A105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21÷27приняты по таблице ГЭСНм06-01-012-22÷28 «Горелки, форсунки, прочие детали и конструкции» сборника ГЭСНм06 «Теплосиловое оборудование».</t>
        </r>
      </text>
    </comment>
    <comment ref="A134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28÷31 приняты по таблице ГЭСНм06-01-012-16÷19 «Горелки, форсунки, прочие детали и конструкции» сборника ГЭСНм06 «Теплосиловое оборудование».</t>
        </r>
      </text>
    </comment>
    <comment ref="A154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32-34 приняты по таблицам ГЭСН 09-03-029, ГЭС 09-03-030, ГЭСН 09-03-031 сборника «Монтаж металлоконструкций».</t>
        </r>
      </text>
    </comment>
  </commentList>
</comments>
</file>

<file path=xl/comments6.xml><?xml version="1.0" encoding="utf-8"?>
<comments xmlns="http://schemas.openxmlformats.org/spreadsheetml/2006/main">
  <authors>
    <author>Kopytova</author>
  </authors>
  <commentList>
    <comment ref="E20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  <comment ref="A21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47-49 приняты по таблице ГЭСН22-03-001-(05, 06, 07) ГЭСН22 - «Водопровод наружные сети».
Диаметры приведены по условному проходу. В случаях. Когда проектом предусматриваются трубы или арматура диаметром, отличающимся от приведенных в нормах, следует применять нормы для труб или арматуры ближайшего диаметра.
</t>
        </r>
      </text>
    </comment>
    <comment ref="A28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4-20 приняты по таблице ГЭСН22-03-014 ГЭСН22 - «Водопровод наружные сети».
Диаметры приведены по условному проходу. В случаях. Когда проектом предусматриваются трубы или арматура диаметром, отличающимся от приведенных в нормах, следует применять нормы для труб или арматуры ближайшего диаметра.
</t>
        </r>
      </text>
    </comment>
    <comment ref="A63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21- 36 приняты по таблице ГЭСНм12-12-005 «Технологические трубопроводы».
Диаметры приведены по условному проходу. </t>
        </r>
      </text>
    </comment>
    <comment ref="A138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позиций 37-50 приняты по таблице ГЭСНм12-12-008 «Технологические трубопроводы».
Диаметры приведены по условному проходу. </t>
        </r>
      </text>
    </comment>
    <comment ref="A197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для позийий 51-69 приняты по таблице ГЭСНм12-11-006 ГЭСНм «Технологические трубопроводы».</t>
        </r>
      </text>
    </comment>
    <comment ref="A274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Нормы расхода материалов по позициям 70-156 приняты по таблице 035 §58 «Соединения вертикальных стыков со скосом двух кромок С17» главы 1 «Сварка ручная дуговая» сборника «Общие производственные нормы расхода материалов в строительстве. Сборник 30. Сварочные работы».
При расчете расхода сварочных материалов за основу были приняты электроды УОНИ 13/45, которые относятся ко II группе электродов, согласно таблицы п.11 Общей части сборника ОПНРМ-30.
При использовании электродов другой категории к нормам рассчитаны коэффициенты перехода, указанные в </t>
        </r>
        <r>
          <rPr>
            <b/>
            <sz val="8"/>
            <color indexed="81"/>
            <rFont val="Tahoma"/>
            <family val="2"/>
            <charset val="204"/>
          </rPr>
          <t>приложении к таблице 5 (см.ниже)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Kopytova</author>
  </authors>
  <commentList>
    <comment ref="E20" authorId="0" shapeId="0">
      <text>
        <r>
          <rPr>
            <b/>
            <sz val="8"/>
            <color indexed="81"/>
            <rFont val="Tahoma"/>
            <family val="2"/>
            <charset val="204"/>
          </rPr>
          <t>Kopytova:</t>
        </r>
        <r>
          <rPr>
            <sz val="8"/>
            <color indexed="81"/>
            <rFont val="Tahoma"/>
            <family val="2"/>
            <charset val="204"/>
          </rPr>
          <t xml:space="preserve">
Желтым цветом выделены ячейки в которые проставляется объем работ для подсчета расхода материалов</t>
        </r>
      </text>
    </comment>
  </commentList>
</comments>
</file>

<file path=xl/sharedStrings.xml><?xml version="1.0" encoding="utf-8"?>
<sst xmlns="http://schemas.openxmlformats.org/spreadsheetml/2006/main" count="3482" uniqueCount="831">
  <si>
    <t>Расход материалов на монтаж металлоконструкций крепления трубопроводов внутри  зданий и сооружений</t>
  </si>
  <si>
    <t>Расход материалов на монтаж металлоконструкций котлов</t>
  </si>
  <si>
    <t>Расход материалов на монтаж конструктивных элементов лестниц и площадок</t>
  </si>
  <si>
    <t>5</t>
  </si>
  <si>
    <t>Таблица 5.</t>
  </si>
  <si>
    <t>№ пп</t>
  </si>
  <si>
    <t>Ед. изм.</t>
  </si>
  <si>
    <t>Кол.</t>
  </si>
  <si>
    <t>на ед.</t>
  </si>
  <si>
    <t>всего</t>
  </si>
  <si>
    <t>Изготовление листовых конструкций массой свыше 0,5 т (бункеры, сборники, отстойники, мерники без внутренних устройств и др.)</t>
  </si>
  <si>
    <t>тн</t>
  </si>
  <si>
    <t>Кислород технический: газообразный</t>
  </si>
  <si>
    <t>м3</t>
  </si>
  <si>
    <t>Электроды диаметром: 5 мм Э42</t>
  </si>
  <si>
    <t>т</t>
  </si>
  <si>
    <t>Пропан-бутан, смесь техническая</t>
  </si>
  <si>
    <t>кг</t>
  </si>
  <si>
    <t>Изготовление монорельс, балок и других аналогичных конструкций промышленных зданий</t>
  </si>
  <si>
    <t>Изготовление решетчатых конструкций (стойки, опоры, фермы и пр.)</t>
  </si>
  <si>
    <t>Изготовление площадок для обслуживания оборудования и трубопроводов</t>
  </si>
  <si>
    <t>Изготовление лестниц прямолинейных и криволинейных с ограждением</t>
  </si>
  <si>
    <t>Изготовление эстакад под трубопровод, галереи</t>
  </si>
  <si>
    <t>Изготовление мелких индивидуальных конструкций-листовые конструкции массой до 0,5 т (бачки, течки, воронки, желоба, лотки и пр.)</t>
  </si>
  <si>
    <t>Электроды диаметром: 4 мм Э46</t>
  </si>
  <si>
    <t>Изготовление стремянок, связей, кронштейнов, тормозных конструкций и пр.</t>
  </si>
  <si>
    <t>Таблица 1.</t>
  </si>
  <si>
    <t>Нормы расхода материалов приняты по ГЭСНм38  "Изготовление технологических металлических конструкций в условиях производственных баз".</t>
  </si>
  <si>
    <t>Расход материалов на изготовление металлоконструкций</t>
  </si>
  <si>
    <t>Таблица 1-1</t>
  </si>
  <si>
    <t>Таблица 1-2</t>
  </si>
  <si>
    <t>Таблица 1-3</t>
  </si>
  <si>
    <t>Таблица 1-4</t>
  </si>
  <si>
    <t>Таблица 1-5</t>
  </si>
  <si>
    <t>Таблица 1-6</t>
  </si>
  <si>
    <t>Таблица 1-7</t>
  </si>
  <si>
    <t>Таблица 1-8</t>
  </si>
  <si>
    <t>101-0324</t>
  </si>
  <si>
    <t>101-1521</t>
  </si>
  <si>
    <t>101-2278</t>
  </si>
  <si>
    <t>101-1515</t>
  </si>
  <si>
    <t>СОДЕРЖАНИЕ</t>
  </si>
  <si>
    <t>Номер таблицы</t>
  </si>
  <si>
    <t>Наименование работ в таблице</t>
  </si>
  <si>
    <t>Наименование работ/ресурсов</t>
  </si>
  <si>
    <t>1-1</t>
  </si>
  <si>
    <t>1-2</t>
  </si>
  <si>
    <t>1-3</t>
  </si>
  <si>
    <t>1-4</t>
  </si>
  <si>
    <t>1-5</t>
  </si>
  <si>
    <t>1-6</t>
  </si>
  <si>
    <t>1-7</t>
  </si>
  <si>
    <t>1-8</t>
  </si>
  <si>
    <t>1</t>
  </si>
  <si>
    <t>2</t>
  </si>
  <si>
    <t>Расход материалов на изготовление паронитовых прокладок</t>
  </si>
  <si>
    <t>Таблица 2.</t>
  </si>
  <si>
    <t>1шт</t>
  </si>
  <si>
    <t>Паронит ПОН-Б, 2 мм</t>
  </si>
  <si>
    <t>Паронит ПОН-Б, 3 мм</t>
  </si>
  <si>
    <t>2-1</t>
  </si>
  <si>
    <t>Обоснование материального ресурса в нормативной базе (ФСЦ/ТСЦ)</t>
  </si>
  <si>
    <t>509-2160</t>
  </si>
  <si>
    <t>15 мм</t>
  </si>
  <si>
    <t>20 мм</t>
  </si>
  <si>
    <t>25 мм</t>
  </si>
  <si>
    <t>32 мм</t>
  </si>
  <si>
    <t>40 мм</t>
  </si>
  <si>
    <t>50 мм</t>
  </si>
  <si>
    <t>65 мм</t>
  </si>
  <si>
    <t>80 мм</t>
  </si>
  <si>
    <t>100 мм</t>
  </si>
  <si>
    <t>125 мм</t>
  </si>
  <si>
    <t>150 мм</t>
  </si>
  <si>
    <t>200 мм</t>
  </si>
  <si>
    <t>250 мм</t>
  </si>
  <si>
    <t>300 мм</t>
  </si>
  <si>
    <t>400 мм</t>
  </si>
  <si>
    <t>500 мм</t>
  </si>
  <si>
    <t>600 мм</t>
  </si>
  <si>
    <t>700 мм</t>
  </si>
  <si>
    <t>800 мм</t>
  </si>
  <si>
    <t>900 мм</t>
  </si>
  <si>
    <t>1000 мм</t>
  </si>
  <si>
    <t>1200 мм</t>
  </si>
  <si>
    <t>Расход материалов на изготовление паронитовых прокладок из паронитового листа толщиной - 2 мм</t>
  </si>
  <si>
    <t>2-2</t>
  </si>
  <si>
    <t>Таблица 2-1.1</t>
  </si>
  <si>
    <t>Таблица 2-1.2</t>
  </si>
  <si>
    <t>Таблица 2-1.3</t>
  </si>
  <si>
    <t>Таблица 2-1.4</t>
  </si>
  <si>
    <t>Таблица 2-1.5</t>
  </si>
  <si>
    <t>Таблица 2-1.6</t>
  </si>
  <si>
    <t>Таблица 2-1.7</t>
  </si>
  <si>
    <t>Таблица 2-1.8</t>
  </si>
  <si>
    <t>Таблица 2-1.9</t>
  </si>
  <si>
    <t>Таблица 2-1.10</t>
  </si>
  <si>
    <t>Таблица 2-1.11</t>
  </si>
  <si>
    <t>Таблица 2-1.12</t>
  </si>
  <si>
    <t>Таблица 2-1.13</t>
  </si>
  <si>
    <t>Таблица 2-1.14</t>
  </si>
  <si>
    <t>Таблица 2-1.15</t>
  </si>
  <si>
    <t>Таблица 2-1.16</t>
  </si>
  <si>
    <t>Таблица 2-1.17</t>
  </si>
  <si>
    <t>Таблица 2-1.18</t>
  </si>
  <si>
    <t>Таблица 2-1.19</t>
  </si>
  <si>
    <t>Таблица 2-1.20</t>
  </si>
  <si>
    <t>Таблица 2-1.21</t>
  </si>
  <si>
    <t>Таблица 2-1.22</t>
  </si>
  <si>
    <t>Таблица 2-2.1</t>
  </si>
  <si>
    <t>Таблица 2-2.2</t>
  </si>
  <si>
    <t>Таблица 2-2.3</t>
  </si>
  <si>
    <t>Таблица 2-2.4</t>
  </si>
  <si>
    <t>Таблица 2-2.5</t>
  </si>
  <si>
    <t>Таблица 2-2.6</t>
  </si>
  <si>
    <t>Таблица 2-2.7</t>
  </si>
  <si>
    <t>Таблица 2-2.8</t>
  </si>
  <si>
    <t>Таблица 2-2.9</t>
  </si>
  <si>
    <t>Таблица 2-2.10</t>
  </si>
  <si>
    <t>Таблица 2-2.11</t>
  </si>
  <si>
    <t>Таблица 2-2.12</t>
  </si>
  <si>
    <t>Таблица 2-2.13</t>
  </si>
  <si>
    <t>Таблица 2-2.14</t>
  </si>
  <si>
    <t>Таблица 2-2.15</t>
  </si>
  <si>
    <t>Таблица 2-2.16</t>
  </si>
  <si>
    <t>Таблица 2-2.17</t>
  </si>
  <si>
    <t>Таблица 2-2.18</t>
  </si>
  <si>
    <t>Таблица 2-2.19</t>
  </si>
  <si>
    <t>Таблица 2-2.20</t>
  </si>
  <si>
    <t>Таблица 2-2.21</t>
  </si>
  <si>
    <t>Таблица 2-2.22</t>
  </si>
  <si>
    <t>Расход материалов на изготовление паронитовых прокладок из паронитового листа толщиной - 3 мм</t>
  </si>
  <si>
    <t>Кислород технический газообразный</t>
  </si>
  <si>
    <t>Ацетилен газообразный технический</t>
  </si>
  <si>
    <t>Демонтаж металлоконструкций с использованием пропан-бутана</t>
  </si>
  <si>
    <t xml:space="preserve">                                       Ручная резка листовой стали, толщина листа:</t>
  </si>
  <si>
    <t>Ручная резка листовой стали, толщина листа: 5 мм</t>
  </si>
  <si>
    <t>1 метр реза</t>
  </si>
  <si>
    <t>Ручная резка листовой стали, толщина листа: 6 мм</t>
  </si>
  <si>
    <t>Ручная резка листовой стали, толщина листа: 8 мм</t>
  </si>
  <si>
    <t>Ручная резка листовой стали, толщина листа: 10 мм</t>
  </si>
  <si>
    <t>Ручная резка листовой стали, толщина листа: 12 мм</t>
  </si>
  <si>
    <t>Ручная резка листовой стали, толщина листа: 14 мм</t>
  </si>
  <si>
    <t>Ручная резка листовой стали, толщина листа: 16 мм</t>
  </si>
  <si>
    <t>Ручная резка листовой стали, толщина листа: 18 мм</t>
  </si>
  <si>
    <t>Ручная резка листовой стали, толщина листа: 20 мм</t>
  </si>
  <si>
    <t>Ручная резка листовой стали, толщина листа: 25 мм</t>
  </si>
  <si>
    <t>Ручная резка листовой стали, толщина листа: 30 мм</t>
  </si>
  <si>
    <t>Ручная резка листовой стали, толщина листа: 40 мм</t>
  </si>
  <si>
    <t>Ручная резка листовой стали, толщина листа: 50 мм</t>
  </si>
  <si>
    <t>Ручная резка листовой стали, толщина листа: 60 мм</t>
  </si>
  <si>
    <t>Ручная резка листовой стали, толщина листа: 70 мм</t>
  </si>
  <si>
    <t>Ручная резка листовой стали, толщина листа: 80 мм</t>
  </si>
  <si>
    <t>Ручная резка листовой стали, толщина листа: 90 мм</t>
  </si>
  <si>
    <t>Ручная резка листовой стали, толщина листа: 100 мм</t>
  </si>
  <si>
    <t>Таблица 3.</t>
  </si>
  <si>
    <t>3</t>
  </si>
  <si>
    <t>Таблица 3-1.1</t>
  </si>
  <si>
    <t>101-1602</t>
  </si>
  <si>
    <t>Таблица 3-1.2</t>
  </si>
  <si>
    <t>Таблица 3-2.1</t>
  </si>
  <si>
    <t>Таблица 3-2.2</t>
  </si>
  <si>
    <t>Таблица 3-2.3</t>
  </si>
  <si>
    <t>Таблица 3-2.4</t>
  </si>
  <si>
    <t>Таблица 3-2.5</t>
  </si>
  <si>
    <t>Таблица 3-2.6</t>
  </si>
  <si>
    <t>Таблица 3-2.7</t>
  </si>
  <si>
    <t>Таблица 3-2.8</t>
  </si>
  <si>
    <t>Таблица 3-2.9</t>
  </si>
  <si>
    <t>Таблица 3-2.10</t>
  </si>
  <si>
    <t>Таблица 3-2.11</t>
  </si>
  <si>
    <t>Таблица 3-2.12</t>
  </si>
  <si>
    <t>Таблица 3-2.13</t>
  </si>
  <si>
    <t>Таблица 3-2.14</t>
  </si>
  <si>
    <t>Таблица 3-2.15</t>
  </si>
  <si>
    <t>Таблица 3-2.16</t>
  </si>
  <si>
    <t>Таблица 3-2.17</t>
  </si>
  <si>
    <t>Таблица 3-2.18</t>
  </si>
  <si>
    <t>переход к содержанию</t>
  </si>
  <si>
    <t>4</t>
  </si>
  <si>
    <t>Расход материалов на демонтаж металлоконструкций</t>
  </si>
  <si>
    <t>Расход материалов на монтаж металлоконструкций</t>
  </si>
  <si>
    <t>4-1</t>
  </si>
  <si>
    <t>4-2</t>
  </si>
  <si>
    <t>Монтаж металлоконструкций крепления трубопроводов внутри  зданий и сооружений</t>
  </si>
  <si>
    <t>Монтаж металлоконструкций котлов</t>
  </si>
  <si>
    <t>Монтаж конструктивных элементов лестниц и площадок</t>
  </si>
  <si>
    <t>4-3</t>
  </si>
  <si>
    <t>Таблица 4.</t>
  </si>
  <si>
    <t>Монтаж металлоконструкций крепления трубопроводов внутри  зданий и сооружений массой до 0,1 т</t>
  </si>
  <si>
    <t>Электроды диаметром 4 мм Э46</t>
  </si>
  <si>
    <t>Монтаж металлоконструкций крепления трубопроводов внутри  зданий и сооружений массой до 0,5 т</t>
  </si>
  <si>
    <t>Монтаж металлоконструкций крепления трубопроводов внутри  зданий и сооружений массой до 2,0 т</t>
  </si>
  <si>
    <t>Монтаж металлоконструкций крепления трубопроводов внутри  зданий и сооружений этажерочного типа</t>
  </si>
  <si>
    <t>Каркас и каркасные конструкции котлов, работающих на газомазутном топливе, паропроизводительностью: 2,5 т/ч</t>
  </si>
  <si>
    <t>1 тн</t>
  </si>
  <si>
    <t>Электроды диаметром 4 мм Э50А</t>
  </si>
  <si>
    <t>Каркас и каркасные конструкции котлов, работающих на газомазутном топливе, паропроизводительностью: 4-10 т/ч</t>
  </si>
  <si>
    <t>Каркас и каркасные конструкции котлов, работающих на газомазутном топливе, паропроизводительностью: 35-75 т/ч</t>
  </si>
  <si>
    <t>Каркас и каркасные конструкции, включая щитовую обшивку, котлов, работающих на пылеугольном топливе, паропроизводительностью: 210 т/ч</t>
  </si>
  <si>
    <t>Каркас и каркасные конструкции, включая щитовую обшивку, котлов, работающих на пылеугольном топливе, паропроизводительностью: 1000 т/ч</t>
  </si>
  <si>
    <t>1тн</t>
  </si>
  <si>
    <t>Каркас и каркасные конструкции водогрейных котлов теплопроизводительностью: 35-58,2 МВт (30-50 Гкал/ч)</t>
  </si>
  <si>
    <t>Каркас и каркасные конструкции водогрейных котлов теплопроизводительностью: 116,3 МВт (100 Гкал/ч)</t>
  </si>
  <si>
    <t>Электроды диаметром 4 мм Э42А</t>
  </si>
  <si>
    <t>Каркас и каркасные конструкции водогрейных котлов теплопроизводительностью: 209 МВт (180 Гкал/ч)</t>
  </si>
  <si>
    <t>Каркас и каркасные конструкции, включая металлоконструкции шатра и щитовую обшивку, газоплотных котлов, работающих на: газомазутном топливе, паропроизводительностью 160 т/ч</t>
  </si>
  <si>
    <t>Каркас и каркасные конструкции, включая металлоконструкции шатра и щитовую обшивку, газоплотных котлов, работающих на: газомазутном топливе, паропроизводительностью 320-670 т/ч</t>
  </si>
  <si>
    <t>Каркас и каркасные конструкции, включая металлоконструкции шатра и щитовую обшивку, газоплотных котлов, работающих на: газомазутном топливе, паропроизводительностью 2650 т/ч</t>
  </si>
  <si>
    <t>Каркас и каркасные конструкции, включая металлоконструкции шатра и щитовую обшивку, газоплотных котлов, работающих на: пылеугольном топливе, паропроизводительностью 160 т/ч</t>
  </si>
  <si>
    <t>Каркас и каркасные конструкции, включая металлоконструкции шатра и щитовую обшивку, газоплотных котлов, работающих на: пылеугольном топливе, паропроизводительностью 420 т/ч</t>
  </si>
  <si>
    <t>Каркас и каркасные конструкции, включая металлоконструкции шатра и щитовую обшивку, газоплотных котлов, работающих на: пылеугольном топливе, паропроизводительностью 670 т/ч</t>
  </si>
  <si>
    <t>Каркас и каркасные конструкции, включая металлоконструкции шатра и щитовую обшивку, газоплотных котлов, работающих на: пылеугольном топливе, паропроизводительностью 1650 т/ч</t>
  </si>
  <si>
    <t>Каркас и каркасные конструкции, включая металлоконструкции шатра и щитовую обшивку, газоплотных котлов, работающих на: пылеугольном топливе, паропроизводительностью 2650 т/ч</t>
  </si>
  <si>
    <t>Обшивка листовая толщиной листа до 3 мм котлов паропроизводительностью: 4-25 т/ч, на газомазутном топливе</t>
  </si>
  <si>
    <t>Обшивка листовая толщиной листа до 3 мм котлов паропроизводительностью: 320-1000 т/ч, на газомазутном топливе</t>
  </si>
  <si>
    <t>Обшивка листовая толщиной листа до 3 мм котлов паропроизводительностью: 2650 т/ч, на газомазутном топливе</t>
  </si>
  <si>
    <t>Обшивка листовая толщиной листа до 3 мм котлов паропроизводительностью: 2,5-25 т/ч, на пылеугольном топливе</t>
  </si>
  <si>
    <t>Обшивка листовая толщиной листа до 3 мм котлов паропроизводительностью: 210 т/ч, на пылеугольном топливе</t>
  </si>
  <si>
    <t>Таблица 5-4.1</t>
  </si>
  <si>
    <t>Таблица 5-4.2</t>
  </si>
  <si>
    <t>Таблица 5-4.3</t>
  </si>
  <si>
    <t>Таблица 5-4.4</t>
  </si>
  <si>
    <t>Таблица 5-4.5</t>
  </si>
  <si>
    <t>Таблица 5-4.6</t>
  </si>
  <si>
    <t>Таблица 5-4.7</t>
  </si>
  <si>
    <t>Таблица 5-4.8</t>
  </si>
  <si>
    <t>Таблица 5-4.9</t>
  </si>
  <si>
    <t>Таблица 5-4.10</t>
  </si>
  <si>
    <t>Таблица 5-4.11</t>
  </si>
  <si>
    <t>Таблица 5-4.12</t>
  </si>
  <si>
    <t>Диаметр условного прохода арматуры 350 мм</t>
  </si>
  <si>
    <t>Таблица 5-4.13</t>
  </si>
  <si>
    <t>Таблица 5-4.14</t>
  </si>
  <si>
    <t>Таблица 5-5. Расход материалов на присоединение трубопроводов. Диаметр наружный присоединяемой трубы:</t>
  </si>
  <si>
    <t>Таблица 5-5.1</t>
  </si>
  <si>
    <t>Таблица 5-5.2</t>
  </si>
  <si>
    <t>Таблица 5-5.3</t>
  </si>
  <si>
    <t>Таблица 5-5.4</t>
  </si>
  <si>
    <t>Таблица 5-5.5</t>
  </si>
  <si>
    <t>Таблица 5-5.6</t>
  </si>
  <si>
    <t>Таблица 5-5.7</t>
  </si>
  <si>
    <t>Таблица 5-5.8</t>
  </si>
  <si>
    <t>Таблица 5-5.9</t>
  </si>
  <si>
    <t>Таблица 5-5.10</t>
  </si>
  <si>
    <t>Таблица 5-5.11</t>
  </si>
  <si>
    <t>Таблица 5-5.12</t>
  </si>
  <si>
    <t>Таблица 5-5.13</t>
  </si>
  <si>
    <t>Таблица 5-5.14</t>
  </si>
  <si>
    <t>Таблица 5-5.15</t>
  </si>
  <si>
    <t>Таблица 5-5.16</t>
  </si>
  <si>
    <t>Таблица 5-3. Расход материалов на приварку арматуры с ручным приводом или без привода на условное давление до 10 Мпа</t>
  </si>
  <si>
    <t>Таблица 5-4. Расход материалов на приварку арматуры с электрическим приводом на условное давление до 10МПа</t>
  </si>
  <si>
    <t>Таблица 5-1. Расход материалов на монтаж фасонных частей стальных сварных диаметром:</t>
  </si>
  <si>
    <t>Монтаж фасонных частей стальных сварных диаметром: 100-250 мм</t>
  </si>
  <si>
    <t>Монтаж фасонных частей стальных сварных диаметром: 300-800 мм</t>
  </si>
  <si>
    <t>Монтаж фасонных часетй стальных сварных диаметром: 900-1600 мм</t>
  </si>
  <si>
    <t>Расход материалов на монтаж/демонтаж фасонных частей, арматуры трубопроводов</t>
  </si>
  <si>
    <t>Расход материалов на монтаж фасонных частей стальных сварных</t>
  </si>
  <si>
    <t>Таблица 5-5.17</t>
  </si>
  <si>
    <t>Таблица 5-5.18</t>
  </si>
  <si>
    <t>Таблица 5-5.19</t>
  </si>
  <si>
    <t>Таблица 5-6. Расход материалов на переварку дефектных стыков труб диаметром:</t>
  </si>
  <si>
    <t>Таблица 5-6.1</t>
  </si>
  <si>
    <t>Таблица 5-6.2</t>
  </si>
  <si>
    <t>Таблица 5-6.3</t>
  </si>
  <si>
    <t>Таблица 5-6.4</t>
  </si>
  <si>
    <t>Таблица 5-6.5</t>
  </si>
  <si>
    <t>Таблица 5-6.6</t>
  </si>
  <si>
    <t>Таблица 5-6.7</t>
  </si>
  <si>
    <t>Таблица 5-6.8</t>
  </si>
  <si>
    <t>Таблица 5-6.9</t>
  </si>
  <si>
    <t>Таблица 5-6.10</t>
  </si>
  <si>
    <t>3. При резке металла по окрашенным, ржавым поверхностям и.т.п., нормы расхода материалов увеличивать на 10%, применяя повышающий коэффициент к объему работ (в ячейке , выделенной желтым цветом) - 1,1.</t>
  </si>
  <si>
    <t>Размер трубы 57х6</t>
  </si>
  <si>
    <t>Размер трубы 57х8</t>
  </si>
  <si>
    <t>Размер трубы 60х6</t>
  </si>
  <si>
    <t>Размер трубы 60х8</t>
  </si>
  <si>
    <t>Размер трубы 76х6</t>
  </si>
  <si>
    <t>Размер трубы 76х8</t>
  </si>
  <si>
    <t>Размер трубы 89х6</t>
  </si>
  <si>
    <t>Размер трубы 89х8</t>
  </si>
  <si>
    <t>Размер трубы 108х8</t>
  </si>
  <si>
    <t>Размер трубы 108х6</t>
  </si>
  <si>
    <t>Таблица 5-6.11</t>
  </si>
  <si>
    <t>Размер трубы 108х10</t>
  </si>
  <si>
    <t>Таблица 5-6.12</t>
  </si>
  <si>
    <t>Размер трубы 114х6</t>
  </si>
  <si>
    <t>Таблица 5-6.13</t>
  </si>
  <si>
    <t>Размер трубы 114х8</t>
  </si>
  <si>
    <t>Таблица 5-6.14</t>
  </si>
  <si>
    <t>Размер трубы 114х10</t>
  </si>
  <si>
    <t>Таблица 5-6.15</t>
  </si>
  <si>
    <t>Размер трубы 133х6</t>
  </si>
  <si>
    <t>Таблица 5-6.16</t>
  </si>
  <si>
    <t>Размер трубы 133х8</t>
  </si>
  <si>
    <t>Таблица 5-6.17</t>
  </si>
  <si>
    <t>Размер трубы 133х10</t>
  </si>
  <si>
    <t>Таблица 5-6.18</t>
  </si>
  <si>
    <t>Размер трубы 140х6</t>
  </si>
  <si>
    <t>Таблица 5-6.19</t>
  </si>
  <si>
    <t>Размер трубы 140х8</t>
  </si>
  <si>
    <t>Таблица 5-6.20</t>
  </si>
  <si>
    <t>Размер трубы 140х10</t>
  </si>
  <si>
    <t>Размер трубы 159х6</t>
  </si>
  <si>
    <t>Таблица 5-6.21</t>
  </si>
  <si>
    <t>Таблица 5-6.22</t>
  </si>
  <si>
    <t>Размер трубы 159х8</t>
  </si>
  <si>
    <t>Таблица 5-6.23</t>
  </si>
  <si>
    <t>Размер трубы 159х10</t>
  </si>
  <si>
    <t>Таблица 5-6.24</t>
  </si>
  <si>
    <t>Размер трубы 159х12</t>
  </si>
  <si>
    <t>Таблица 5-6.25</t>
  </si>
  <si>
    <t>Размер трубы 168х6</t>
  </si>
  <si>
    <t>Таблица 5-6.26</t>
  </si>
  <si>
    <t>Размер трубы 168х8</t>
  </si>
  <si>
    <t>Таблица 5-6.27</t>
  </si>
  <si>
    <t>Размер трубы 168х10</t>
  </si>
  <si>
    <t>Таблица 5-6.28</t>
  </si>
  <si>
    <t>Размер трубы 168х12</t>
  </si>
  <si>
    <t>Таблица 5-6.29</t>
  </si>
  <si>
    <t>Размер трубы 194х6</t>
  </si>
  <si>
    <t>Таблица 5-6.30</t>
  </si>
  <si>
    <t>Размер трубы 194х8</t>
  </si>
  <si>
    <t>Таблица 5-6.31</t>
  </si>
  <si>
    <t>Размер трубы 194х10</t>
  </si>
  <si>
    <t>Таблица 5-6.32</t>
  </si>
  <si>
    <t>Размер трубы 194х12</t>
  </si>
  <si>
    <t>Таблица 5-6.33</t>
  </si>
  <si>
    <t>Размер трубы 194х14</t>
  </si>
  <si>
    <t>Таблица 5-6.34</t>
  </si>
  <si>
    <t>Размер трубы 219х6</t>
  </si>
  <si>
    <t>Таблица 5-6.35</t>
  </si>
  <si>
    <t>Размер трубы 219х8</t>
  </si>
  <si>
    <t>Таблица 5-6.36</t>
  </si>
  <si>
    <t>Размер трубы 219х10</t>
  </si>
  <si>
    <t>Таблица 5-6.37</t>
  </si>
  <si>
    <t>Размер трубы 219х12</t>
  </si>
  <si>
    <t>Размер трубы 219х14</t>
  </si>
  <si>
    <t>Таблица 5-6.38</t>
  </si>
  <si>
    <t>Таблица 5-6.39</t>
  </si>
  <si>
    <t>Размер трубы 219х16</t>
  </si>
  <si>
    <t>Таблица 5-6.40</t>
  </si>
  <si>
    <t>Размер трубы 273х6</t>
  </si>
  <si>
    <t>Таблица 5-6.41</t>
  </si>
  <si>
    <t>Таблица 5-6.42</t>
  </si>
  <si>
    <t>Таблица 5-6.43</t>
  </si>
  <si>
    <t>Таблица 5-6.44</t>
  </si>
  <si>
    <t>Таблица 5-6.45</t>
  </si>
  <si>
    <t>Размер трубы 273х8</t>
  </si>
  <si>
    <t>Размер трубы 273х10</t>
  </si>
  <si>
    <t>Размер трубы 273х12</t>
  </si>
  <si>
    <t>Размер трубы 273х14</t>
  </si>
  <si>
    <t>Размер трубы 273х16</t>
  </si>
  <si>
    <t>Таблица 5-6.46</t>
  </si>
  <si>
    <t>Размер трубы 325х6</t>
  </si>
  <si>
    <t>Таблица 5-6.47</t>
  </si>
  <si>
    <t>Таблица 5-6.48</t>
  </si>
  <si>
    <t>Таблица 5-6.49</t>
  </si>
  <si>
    <t>Таблица 5-6.50</t>
  </si>
  <si>
    <t>Таблица 5-6.51</t>
  </si>
  <si>
    <t>Таблица 5-6.52</t>
  </si>
  <si>
    <t>Таблица 5-6.53</t>
  </si>
  <si>
    <t>Размер трубы 325х8</t>
  </si>
  <si>
    <t>Размер трубы 325х10</t>
  </si>
  <si>
    <t>Размер трубы 325х12</t>
  </si>
  <si>
    <t>Размер трубы 325х14</t>
  </si>
  <si>
    <t>Размер трубы 325х16</t>
  </si>
  <si>
    <t>Размер трубы 325х18</t>
  </si>
  <si>
    <t>Размер трубы 325х20</t>
  </si>
  <si>
    <t>Таблица 5-6.54</t>
  </si>
  <si>
    <t>Размер трубы 377х8</t>
  </si>
  <si>
    <t>Таблица 5-6.55</t>
  </si>
  <si>
    <t>Таблица 5-6.56</t>
  </si>
  <si>
    <t>Таблица 5-6.57</t>
  </si>
  <si>
    <t>Таблица 5-6.58</t>
  </si>
  <si>
    <t>Таблица 5-6.59</t>
  </si>
  <si>
    <t>Таблица 5-6.60</t>
  </si>
  <si>
    <t>Размер трубы 377х10</t>
  </si>
  <si>
    <t>Размер трубы 377х12</t>
  </si>
  <si>
    <t>Размер трубы 377х14</t>
  </si>
  <si>
    <t>Размер трубы 377х16</t>
  </si>
  <si>
    <t>Размер трубы 377х18</t>
  </si>
  <si>
    <t>Размер трубы 377х20</t>
  </si>
  <si>
    <t>Таблица 5-6.61</t>
  </si>
  <si>
    <t>Размер трубы 426х6</t>
  </si>
  <si>
    <t>Таблица 5-6.62</t>
  </si>
  <si>
    <t>Таблица 5-6.63</t>
  </si>
  <si>
    <t>Таблица 5-6.64</t>
  </si>
  <si>
    <t>Таблица 5-6.65</t>
  </si>
  <si>
    <t>Таблица 5-6.66</t>
  </si>
  <si>
    <t>Размер трубы 426х8</t>
  </si>
  <si>
    <t>Размер трубы 426х10</t>
  </si>
  <si>
    <t>Размер трубы 426х12</t>
  </si>
  <si>
    <t>Размер трубы 426х14</t>
  </si>
  <si>
    <t>Размер трубы 426х16</t>
  </si>
  <si>
    <t>Таблица 5-6.67</t>
  </si>
  <si>
    <t>Размер трубы 480х6</t>
  </si>
  <si>
    <t>Таблица 5-6.68</t>
  </si>
  <si>
    <t>Таблица 5-6.69</t>
  </si>
  <si>
    <t>Таблица 5-6.70</t>
  </si>
  <si>
    <t>Таблица 5-6.71</t>
  </si>
  <si>
    <t>Таблица 5-6.72</t>
  </si>
  <si>
    <t>Таблица 5-6.73</t>
  </si>
  <si>
    <t>Таблица 5-6.74</t>
  </si>
  <si>
    <t>Таблица 5-6.75</t>
  </si>
  <si>
    <t>Размер трубы 480х8</t>
  </si>
  <si>
    <t>Размер трубы 480х10</t>
  </si>
  <si>
    <t>Размер трубы 480х12</t>
  </si>
  <si>
    <t>Размер трубы 480х14</t>
  </si>
  <si>
    <t>Размер трубы 480х16</t>
  </si>
  <si>
    <t>Размер трубы 480х18</t>
  </si>
  <si>
    <t>Размер трубы 480х20</t>
  </si>
  <si>
    <t>Размер трубы 530х6</t>
  </si>
  <si>
    <t>Таблица 5-6.76</t>
  </si>
  <si>
    <t>Таблица 5-6.77</t>
  </si>
  <si>
    <t>Таблица 5-6.78</t>
  </si>
  <si>
    <t>Таблица 5-6.79</t>
  </si>
  <si>
    <t>Таблица 5-6.80</t>
  </si>
  <si>
    <t>Таблица 5-6.81</t>
  </si>
  <si>
    <t>Таблица 5-6.82</t>
  </si>
  <si>
    <t>Таблица 5-6.83</t>
  </si>
  <si>
    <t>Размер трубы 530х8</t>
  </si>
  <si>
    <t>Размер трубы 530х10</t>
  </si>
  <si>
    <t>Размер трубы 530х12</t>
  </si>
  <si>
    <t>Размер трубы 530х14</t>
  </si>
  <si>
    <t>Размер трубы 530х16</t>
  </si>
  <si>
    <t>Размер трубы 530х18</t>
  </si>
  <si>
    <t>Размер трубы 530х20</t>
  </si>
  <si>
    <t>Размер трубы 630х6</t>
  </si>
  <si>
    <t>Таблица 5-6.84</t>
  </si>
  <si>
    <t>Таблица 5-6.85</t>
  </si>
  <si>
    <t>Таблица 5-6.86</t>
  </si>
  <si>
    <t>Таблица 5-6.87</t>
  </si>
  <si>
    <t>Размер трубы 630х8</t>
  </si>
  <si>
    <t>Размер трубы 630х10</t>
  </si>
  <si>
    <t>Размер трубы 630х12</t>
  </si>
  <si>
    <t>Размер трубы 630х14</t>
  </si>
  <si>
    <t>Таблица составлена на основании таблицы 102 §102 «Резка труб» главы 1 «Ручная резка» Раздела IV «Газовая резка» сборника «Общие производственные нормы расхода материалов в строительстве. Сборник 30. Сварочные работы».
При пересчете норм расходов газов из литров (л)  в килограммы (кг) были применены следующие коэффициенты (п.7 технической части раздела IV сборника ОПНРМ 30. Сварочные работы):
- для кислорода 0,00133
- пропан - бутановой смеси 0,00194.
При пересчете норм расхода кислорода из килограммов в м3 плотность кислорода принята в размере 1,43 кг/м3 (при 0ºС и давлении 760 мм рт.ст.).
При резке металла по окрашенным, ржавым поверхностям и.т.п., нормы расхода материалов увеличивать на 10%, применяя повышающий коэффициент к объему работ (в ячейке , выделенной желтым цветом) - 1,1.</t>
  </si>
  <si>
    <t xml:space="preserve"> *для определения норм расхода материалов при демонтаже фасонных деталей/арматуры использовать данные таблицы 6 приложения 5 из расчета 2 перереза на 1 деталь.</t>
  </si>
  <si>
    <t>Расход материалов на приварку фланцев к стальным трубопроводам</t>
  </si>
  <si>
    <t>Расход материалов на приварку арматуры с ручным приводом или без привода</t>
  </si>
  <si>
    <t>Расход материалов на приварку арматуры с электрическим приводом</t>
  </si>
  <si>
    <t>Обшивка листовая толщиной листа до 3 мм котлов паропроизводительностью: 320-1650 т/ч, на пылеугольном топливе</t>
  </si>
  <si>
    <t>Обшивка листовая толщиной листа до 3 мм котлов паропроизводительностью: 2650 т/ч, на пылеугольном топливе</t>
  </si>
  <si>
    <t>Лестницы и площадки котлов паропроизводительностью: 160 т/ч, на газомазутном топливе</t>
  </si>
  <si>
    <t>Лестницы и площадки котлов паропроизводительностью: 320-2650 т/ч, на газомазутном топливе</t>
  </si>
  <si>
    <t>Лестницы и площадки котлов паропроизводительностью: 210-1650 т/ч, на пылеугольном топливе</t>
  </si>
  <si>
    <t>Лестницы и площадки котлов паропроизводительностью: 2650 т/ч, на пылеугольном топливе</t>
  </si>
  <si>
    <t>Монтаж лестниц прямолинейных и криволинейных, пожарных с ограждением</t>
  </si>
  <si>
    <t>Монтаж площадок с настилом и ограждением из листовой, рифленой, просечной и круглой стали</t>
  </si>
  <si>
    <t>Монтаж щитов и блоков встроенных площадок с настилом из листовой стали, ребрами жесткости, составного сечения</t>
  </si>
  <si>
    <t>Таблица 2-1. Расход материалов на изготовление паронитовых прокладок из паронитового листа толщиной - 2 мм для арматуры с диаметром условного прохода до:</t>
  </si>
  <si>
    <t>Таблица 2-2. Расход материалов на изготовление паронитовых прокладок из паронитового листа толщиной - 3 мм для арматуры с диаметром условного прохода до:</t>
  </si>
  <si>
    <t>Таблица 5-2.16</t>
  </si>
  <si>
    <t>Таблица 5-2.17</t>
  </si>
  <si>
    <t>Таблица 5-2. Расход материалов на приварку фланцев к стальным трубопроводам:</t>
  </si>
  <si>
    <t>1 фланец</t>
  </si>
  <si>
    <t>Приварка фланцев к стальным трубопроводам диаметром 50 мм</t>
  </si>
  <si>
    <t>Приварка фланцев к стальным трубопроводам диаметром 80 мм</t>
  </si>
  <si>
    <t>Приварка фланцев к стальным трубопроводам диаметром 100 мм</t>
  </si>
  <si>
    <t>Приварка фланцев к стальным трубопроводам диаметром 125 мм</t>
  </si>
  <si>
    <t>Приварка фланцев к стальным трубопроводам диаметром 150 мм</t>
  </si>
  <si>
    <t>Приварка фланцев к стальным трубопроводам диаметром 200 мм</t>
  </si>
  <si>
    <t>Приварка фланцев к стальным трубопроводам диаметром 250 мм</t>
  </si>
  <si>
    <t>Приварка фланцев к стальным трубопроводам диаметром 300 мм</t>
  </si>
  <si>
    <t>Приварка фланцев к стальным трубопроводам диаметром 350 мм</t>
  </si>
  <si>
    <t>Приварка фланцев к стальным трубопроводам диаметром 400 мм</t>
  </si>
  <si>
    <t>Приварка фланцев к стальным трубопроводам диаметром 500 мм</t>
  </si>
  <si>
    <t>Приварка фланцев к стальным трубопроводам диаметром 600 мм</t>
  </si>
  <si>
    <t>Приварка фланцев к стальным трубопроводам диаметром 700 мм</t>
  </si>
  <si>
    <t>Приварка фланцев к стальным трубопроводам диаметром 800 мм</t>
  </si>
  <si>
    <t>Приварка фланцев к стальным трубопроводам диаметром 900 мм</t>
  </si>
  <si>
    <t>Приварка фланцев к стальным трубопроводам диаметром 1000 мм</t>
  </si>
  <si>
    <t>Приварка фланцев к стальным трубопроводам диаметром 1200 мм</t>
  </si>
  <si>
    <t>шт.</t>
  </si>
  <si>
    <t>542-0042</t>
  </si>
  <si>
    <t>Диаметр условного прохода арматуры 10 мм</t>
  </si>
  <si>
    <t>Диаметр условного прохода арматуры 15 мм</t>
  </si>
  <si>
    <t>Диаметр условного прохода арматуры 20 мм</t>
  </si>
  <si>
    <t>Диаметр условного прохода арматуры 32 мм</t>
  </si>
  <si>
    <t>Диаметр условного прохода арматуры 40 мм</t>
  </si>
  <si>
    <t>Диаметр условного прохода арматуры 50 мм</t>
  </si>
  <si>
    <t>Диаметр условного прохода арматуры 65 мм</t>
  </si>
  <si>
    <t>Диаметр условного прохода арматуры 80 мм</t>
  </si>
  <si>
    <t>Диаметр условного прохода арматуры 100 мм</t>
  </si>
  <si>
    <t>Диаметр условного прохода арматуры 125 мм</t>
  </si>
  <si>
    <t>Диаметр условного прохода арматуры 150 мм</t>
  </si>
  <si>
    <t>Диаметр условного прохода арматуры 200 мм</t>
  </si>
  <si>
    <t>Диаметр условного прохода арматуры 250 мм</t>
  </si>
  <si>
    <t>Диаметр условного прохода арматуры 300 мм</t>
  </si>
  <si>
    <t>Диаметр условного прохода арматуры 400 мм</t>
  </si>
  <si>
    <t>Диаметр условного прохода арматуры 500 мм</t>
  </si>
  <si>
    <t>Электроды диаметром 4 мм Э42</t>
  </si>
  <si>
    <t>1 т фасонных частей</t>
  </si>
  <si>
    <t>Электроды диаметром 6 мм Э42</t>
  </si>
  <si>
    <t>Присоединение трубопроводов. Диаметр наружный присоединяемой трубы: 57 мм</t>
  </si>
  <si>
    <t>1 присоединение</t>
  </si>
  <si>
    <t>Электроды УОНИ 13/55</t>
  </si>
  <si>
    <t>Присоединение трубопроводов. Диаметр наружный присоединяемой трубы: 76 мм</t>
  </si>
  <si>
    <t>Присоединение трубопроводов. Диаметр наружный присоединяемой трубы: 89 мм</t>
  </si>
  <si>
    <t>Присоединение трубопроводов. Диаметр наружный присоединяемой трубы: 108 мм</t>
  </si>
  <si>
    <t>Присоединение трубопроводов. Диаметр наружный присоединяемой трубы: 133 мм</t>
  </si>
  <si>
    <t>Присоединение трубопроводов. Диаметр наружный присоединяемой трубы: 159 мм</t>
  </si>
  <si>
    <t>Присоединение трубопроводов. Диаметр наружный присоединяемой трубы: 219 мм</t>
  </si>
  <si>
    <t>Присоединение трубопроводов. Диаметр наружный присоединяемой трубы: 273 мм</t>
  </si>
  <si>
    <t>Присоединение трубопроводов. Диаметр наружный присоединяемой трубы: 325 мм</t>
  </si>
  <si>
    <t>Присоединение трубопроводов. Диаметр наружный присоединяемой трубы: 377 мм</t>
  </si>
  <si>
    <t>Присоединение трубопроводов. Диаметр наружный присоединяемой трубы: 426 мм</t>
  </si>
  <si>
    <t>Присоединение трубопроводов. Диаметр наружный присоединяемой трубы: 530 мм</t>
  </si>
  <si>
    <t>Присоединение трубопроводов. Диаметр наружный присоединяемой трубы: 630 мм</t>
  </si>
  <si>
    <t>Присоединение трубопроводов. Диаметр наружный присоединяемой трубы: 720 мм</t>
  </si>
  <si>
    <t>Присоединение трубопроводов. Диаметр наружный присоединяемой трубы: 820 мм</t>
  </si>
  <si>
    <t>Присоединение трубопроводов. Диаметр наружный присоединяемой трубы: 1020 мм</t>
  </si>
  <si>
    <t>Присоединение трубопроводов. Диаметр наружный присоединяемой трубы: 1220 мм</t>
  </si>
  <si>
    <t>Присоединение трубопроводов. Диаметр наружный присоединяемой трубы: 1420 мм</t>
  </si>
  <si>
    <t>Присоединение трубопроводов. Диаметр наружный присоединяемой трубы: 1620 мм</t>
  </si>
  <si>
    <t>1 стык</t>
  </si>
  <si>
    <t>Электроды: УОНИ 13/45</t>
  </si>
  <si>
    <t>Таблица 5-1.1</t>
  </si>
  <si>
    <t>101-1529</t>
  </si>
  <si>
    <t>Таблица 5-1.2</t>
  </si>
  <si>
    <t>Таблица 5-1.3</t>
  </si>
  <si>
    <t>Таблица 5-2.1</t>
  </si>
  <si>
    <t>Таблица 5-2.2</t>
  </si>
  <si>
    <t>Таблица 5-2.3</t>
  </si>
  <si>
    <t>Таблица 5-2.4</t>
  </si>
  <si>
    <t>Таблица 5-2.5</t>
  </si>
  <si>
    <t>Таблица 5-2.6</t>
  </si>
  <si>
    <t>Таблица 5-2.7</t>
  </si>
  <si>
    <t>Таблица 5-2.8</t>
  </si>
  <si>
    <t>Таблица 5-2.9</t>
  </si>
  <si>
    <t>Таблица 5-2.10</t>
  </si>
  <si>
    <t>Таблица 5-2.11</t>
  </si>
  <si>
    <t>Таблица 5-2.12</t>
  </si>
  <si>
    <t>Таблица 5-2.13</t>
  </si>
  <si>
    <t>Таблица 5-2.14</t>
  </si>
  <si>
    <t>Таблица 5-2.15</t>
  </si>
  <si>
    <t>Таблица 5-3.1</t>
  </si>
  <si>
    <t>101-1513</t>
  </si>
  <si>
    <t>Таблица 5-3.2</t>
  </si>
  <si>
    <t>Таблица 5-3.3</t>
  </si>
  <si>
    <t>Таблица 5-3.4</t>
  </si>
  <si>
    <t>Таблица 5-3.5</t>
  </si>
  <si>
    <t>Таблица 5-3.6</t>
  </si>
  <si>
    <t>Таблица 5-3.7</t>
  </si>
  <si>
    <t>Таблица 5-3.8</t>
  </si>
  <si>
    <t>Таблица 5-3.9</t>
  </si>
  <si>
    <t>Таблица 5-3.10</t>
  </si>
  <si>
    <t>Таблица 5-3.11</t>
  </si>
  <si>
    <t>Таблица 5-3.12</t>
  </si>
  <si>
    <t>Таблица 5-3.13</t>
  </si>
  <si>
    <t>Таблица 5-3.14</t>
  </si>
  <si>
    <t>Таблица 5-3.15</t>
  </si>
  <si>
    <t>Таблица 5-3.16</t>
  </si>
  <si>
    <t>101-3996</t>
  </si>
  <si>
    <t>101-3995</t>
  </si>
  <si>
    <t>5-1</t>
  </si>
  <si>
    <t>5-2</t>
  </si>
  <si>
    <t>5-3</t>
  </si>
  <si>
    <t>5-4</t>
  </si>
  <si>
    <t>5-5</t>
  </si>
  <si>
    <t>Расход материалов на присоединение трубопроводов</t>
  </si>
  <si>
    <t>Расход материалов на переварку дефектных стыков труб</t>
  </si>
  <si>
    <t>5-6</t>
  </si>
  <si>
    <t>Таблица 6.</t>
  </si>
  <si>
    <t>Расход материалов на резку труб</t>
  </si>
  <si>
    <t>Резка труб толщиной стенки: 3 мм, диаметром труб, мм: 45</t>
  </si>
  <si>
    <t>1 перерез</t>
  </si>
  <si>
    <t>Резка труб толщиной стенки: 3 мм, диаметром труб, мм: 57</t>
  </si>
  <si>
    <t xml:space="preserve">                                       4 мм, диаметром труб, мм:</t>
  </si>
  <si>
    <t>Резка труб толщиной стенки: 4 мм, диаметром труб, мм: 45</t>
  </si>
  <si>
    <t>Резка труб толщиной стенки: 4 мм, диаметром труб, мм: 57</t>
  </si>
  <si>
    <t xml:space="preserve">                                       5 мм, диаметром труб, мм:</t>
  </si>
  <si>
    <t>Резка труб толщиной стенки: 5 мм, диаметром труб, мм: 76</t>
  </si>
  <si>
    <t>Резка труб толщиной стенки: 5 мм, диаметром труб, мм: 89</t>
  </si>
  <si>
    <t xml:space="preserve">                                       6 мм, диаметром труб, мм:</t>
  </si>
  <si>
    <t>Резка труб толщиной стенки: 6 мм, диаметром труб, мм: 108</t>
  </si>
  <si>
    <t>Резка труб толщиной стенки: 6 мм, диаметром труб, мм: 133</t>
  </si>
  <si>
    <t>Резка труб толщиной стенки: 6 мм, диаметром труб, мм: 219</t>
  </si>
  <si>
    <t>Резка труб толщиной стенки: 6 мм, диаметром труб, мм: 530</t>
  </si>
  <si>
    <t>Резка труб толщиной стенки: 6 мм, диаметром труб, мм: 630</t>
  </si>
  <si>
    <t xml:space="preserve">                                       8 мм, диаметром труб, мм:</t>
  </si>
  <si>
    <t>Резка труб толщиной стенки: 8 мм, диаметром труб, мм: 133</t>
  </si>
  <si>
    <t>Резка труб толщиной стенки: 8 мм, диаметром труб, мм: 159</t>
  </si>
  <si>
    <t>Резка труб толщиной стенки: 8 мм, диаметром труб, мм: 219</t>
  </si>
  <si>
    <t>Резка труб толщиной стенки: 8 мм, диаметром труб, мм: 273</t>
  </si>
  <si>
    <t>Резка труб толщиной стенки: 8 мм, диаметром труб, мм: 325</t>
  </si>
  <si>
    <t>Резка труб толщиной стенки: 8 мм, диаметром труб, мм: 377</t>
  </si>
  <si>
    <t>Резка труб толщиной стенки: 8 мм, диаметром труб, мм: 465</t>
  </si>
  <si>
    <t>Резка труб толщиной стенки: 8 мм, диаметром труб, мм: 530</t>
  </si>
  <si>
    <t>Резка труб толщиной стенки: 8 мм, диаметром труб, мм: 630</t>
  </si>
  <si>
    <t xml:space="preserve">                                       10 мм, диаметром труб, мм:</t>
  </si>
  <si>
    <t>Резка труб толщиной стенки: 10 мм, диаметром труб, мм: 219</t>
  </si>
  <si>
    <t>Резка труб толщиной стенки: 10 мм, диаметром труб, мм: 273</t>
  </si>
  <si>
    <t>Резка труб толщиной стенки: 10 мм, диаметром труб, мм: 325</t>
  </si>
  <si>
    <t>Резка труб толщиной стенки: 10 мм, диаметром труб, мм: 377</t>
  </si>
  <si>
    <t>Резка труб толщиной стенки: 10 мм, диаметром труб, мм: 426</t>
  </si>
  <si>
    <t>Резка труб толщиной стенки: 10 мм, диаметром труб, мм: 465</t>
  </si>
  <si>
    <t>Резка труб толщиной стенки: 10 мм, диаметром труб, мм: 530</t>
  </si>
  <si>
    <t>Резка труб толщиной стенки: 10 мм, диаметром труб, мм: 630</t>
  </si>
  <si>
    <t xml:space="preserve">                                       12 мм, диаметром труб, мм:</t>
  </si>
  <si>
    <t>Резка труб толщиной стенки: 12 мм, диаметром труб, мм: 219</t>
  </si>
  <si>
    <t>Резка труб толщиной стенки: 12 мм, диаметром труб, мм: 273</t>
  </si>
  <si>
    <t>Резка труб толщиной стенки: 12 мм, диаметром труб, мм: 325</t>
  </si>
  <si>
    <t>Резка труб толщиной стенки: 12 мм, диаметром труб, мм: 377</t>
  </si>
  <si>
    <t>Резка труб толщиной стенки: 12 мм, диаметром труб, мм: 426</t>
  </si>
  <si>
    <t>Резка труб толщиной стенки: 12 мм, диаметром труб, мм: 465</t>
  </si>
  <si>
    <t>Резка труб толщиной стенки: 12 мм, диаметром труб, мм: 530</t>
  </si>
  <si>
    <t>Резка труб толщиной стенки: 12 мм, диаметром труб, мм: 630</t>
  </si>
  <si>
    <t xml:space="preserve">                                       15 мм, диаметром труб, мм:</t>
  </si>
  <si>
    <t>Резка труб толщиной стенки: 15 мм, диаметром труб, мм: 273</t>
  </si>
  <si>
    <t>Резка труб толщиной стенки: 15 мм, диаметром труб, мм: 325</t>
  </si>
  <si>
    <t>Резка труб толщиной стенки: 15 мм, диаметром труб, мм: 377</t>
  </si>
  <si>
    <t>Резка труб толщиной стенки: 15 мм, диаметром труб, мм: 426</t>
  </si>
  <si>
    <t>Резка труб толщиной стенки: 15 мм, диаметром труб, мм: 465</t>
  </si>
  <si>
    <t>Резка труб толщиной стенки: 15 мм, диаметром труб, мм: 530</t>
  </si>
  <si>
    <t>Резка труб толщиной стенки: 15 мм, диаметром труб, мм: 630</t>
  </si>
  <si>
    <t xml:space="preserve">                                       18 мм, диаметром труб, мм</t>
  </si>
  <si>
    <t>Резка труб толщиной стенки: 18 мм, диаметром труб, мм 465</t>
  </si>
  <si>
    <t xml:space="preserve">                                       20 мм, диаметром труб, мм</t>
  </si>
  <si>
    <t>Резка труб толщиной стенки: 20 мм, диаметром труб, мм 465</t>
  </si>
  <si>
    <t>Монтаж трубопроводов внутрицеховых на условное давление не более 2,5 МПа. Диаметр труб наружный: 14 мм</t>
  </si>
  <si>
    <t>100 м трубопровода</t>
  </si>
  <si>
    <t>Проволока сварочная легированная диаметром 2 мм</t>
  </si>
  <si>
    <t>Монтаж трубопроводов внутрицеховых на условное давление не более 2,5 МПа. Диаметр труб наружный: 18 мм</t>
  </si>
  <si>
    <t>Монтаж трубопроводов внутрицеховых на условное давление не более 2,5 МПа. Диаметр труб наружный: 25 мм</t>
  </si>
  <si>
    <t>Монтаж трубопроводов внутрицеховых на условное давление не более 2,5 МПа. Диаметр труб наружный: 32 мм</t>
  </si>
  <si>
    <t>Монтаж трубопроводов внутрицеховых на условное давление не более 2,5 МПа. Диаметр труб наружный: 38 мм</t>
  </si>
  <si>
    <t>Монтаж трубопроводов внутрицеховых на условное давление не более 2,5 МПа. Диаметр труб наружный: 45 мм</t>
  </si>
  <si>
    <t>Монтаж трубопроводов внутрицеховых на условное давление не более 2,5 МПа. Диаметр труб наружный: 57 мм</t>
  </si>
  <si>
    <t>Монтаж трубопроводов внутрицеховых на условное давление не более 2,5 МПа. Диаметр труб наружный: 76 мм</t>
  </si>
  <si>
    <t>Электроды диаметром 4 мм Э55</t>
  </si>
  <si>
    <t>Углекислый газ</t>
  </si>
  <si>
    <t>Монтаж трубопроводов внутрицеховых на условное давление не более 2,5 МПа. Диаметр труб наружный: 89 мм</t>
  </si>
  <si>
    <t>Монтаж трубопроводов внутрицеховых на условное давление не более 2,5 МПа. Диаметр труб наружный: 108 мм</t>
  </si>
  <si>
    <t>Монтаж трубопроводов внутрицеховых на условное давление не более 2,5 МПа. Диаметр труб наружный: 133 мм</t>
  </si>
  <si>
    <t>Монтаж трубопроводов внутрицеховых на условное давление не более 2,5 МПа. Диаметр труб наружный: 159 мм</t>
  </si>
  <si>
    <t>Монтаж трубопроводов внутрицеховых на условное давление не более 2,5 МПа. Диаметр труб наружный: 219 мм</t>
  </si>
  <si>
    <t>Монтаж трубопроводов внутрицеховых на условное давление не более 2,5 МПа. Диаметр труб наружный: 273 мм</t>
  </si>
  <si>
    <t>Монтаж трубопроводов внутрицеховых на условное давление не более 2,5 МПа. Диаметр труб наружный: 325 мм</t>
  </si>
  <si>
    <t>Монтаж трубопроводов внутрицеховых на условное давление не более 2,5 МПа. Диаметр труб наружный: 377 мм</t>
  </si>
  <si>
    <t>Монтаж трубопроводов внутрицеховых на условное давление не более 2,5 МПа. Диаметр труб наружный: 426 мм</t>
  </si>
  <si>
    <t>Монтаж трубопроводов внутрицеховых на условное давление не более 2,5 МПа. Диаметр труб наружный: 530 мм</t>
  </si>
  <si>
    <t>Монтаж трубопроводов внутрицеховых на условное давление не более 2,5 МПа. Диаметр труб наружный: 630 мм</t>
  </si>
  <si>
    <t>Монтаж трубопроводов внутрицеховых на условное давление не более 2,5 МПа. Диаметр труб наружный: 820 мм</t>
  </si>
  <si>
    <t>Монтаж трубопроводов внутрицеховых на условное давление не более 2,5 МПа. Диаметр труб наружный: 1020 мм</t>
  </si>
  <si>
    <t>Монтаж трубопроводов внутрицеховых на условное давление не более 2,5 МПа. Диаметр труб наружный: 1220 мм</t>
  </si>
  <si>
    <t>Монтаж трубопроводов внутрицеховых на условное давление не более 2,5 МПа. Диаметр труб наружный: 1420 мм</t>
  </si>
  <si>
    <t>Монтаж трубопроводов внутрицеховых на условное давление не более 10 МПа. Диаметр труб наружный: 14 мм</t>
  </si>
  <si>
    <t>Монтаж трубопроводов внутрицеховых на условное давление не более 10 МПа. Диаметр труб наружный: 18 мм</t>
  </si>
  <si>
    <t>Монтаж трубопроводов внутрицеховых на условное давление не более 10 МПа. Диаметр труб наружный: 25 мм</t>
  </si>
  <si>
    <t>Монтаж трубопроводов внутрицеховых на условное давление не более 10 МПа. Диаметр труб наружный: 32 мм</t>
  </si>
  <si>
    <t>Монтаж трубопроводов внутрицеховых на условное давление не более 10 МПа. Диаметр труб наружный: 38 мм</t>
  </si>
  <si>
    <t>Монтаж трубопроводов внутрицеховых на условное давление не более 10 МПа. Диаметр труб наружный: 45 мм</t>
  </si>
  <si>
    <t>Монтаж трубопроводов внутрицеховых на условное давление не более 10 МПа. Диаметр труб наружный: 57 мм</t>
  </si>
  <si>
    <t>Монтаж трубопроводов внутрицеховых на условное давление не более 10 МПа. Диаметр труб наружный: 76 мм</t>
  </si>
  <si>
    <t>Монтаж трубопроводов внутрицеховых на условное давление не более 10 МПа. Диаметр труб наружный: 89 мм</t>
  </si>
  <si>
    <t>Монтаж трубопроводов внутрицеховых на условное давление не более 10 МПа. Диаметр труб наружный: 108 мм</t>
  </si>
  <si>
    <t>Монтаж трубопроводов внутрицеховых на условное давление не более 10 МПа. Диаметр труб наружный: 133 мм</t>
  </si>
  <si>
    <t>Монтаж трубопроводов внутрицеховых на условное давление не более 10 МПа. Диаметр труб наружный: 159 мм</t>
  </si>
  <si>
    <t>Монтаж трубопроводов внутрицеховых на условное давление не более 10 МПа. Диаметр труб наружный: 219 мм</t>
  </si>
  <si>
    <t>Монтаж трубопроводов внутрицеховых на условное давление не более 10 МПа. Диаметр труб наружный: 273 мм</t>
  </si>
  <si>
    <t>Монтаж трубопроводов внутрицеховых на условное давление не более 10 МПа. Диаметр труб наружный: 325 мм</t>
  </si>
  <si>
    <t>Монтаж трубопроводов внутрицеховых на условное давление не более 10 МПа. Диаметр труб наружный: 377 мм</t>
  </si>
  <si>
    <t>Монтаж трубопроводов внутрицеховых на условное давление не более 10 МПа. Диаметр труб наружный: 426 мм</t>
  </si>
  <si>
    <t xml:space="preserve"> 3 мм, диаметром труб, мм:</t>
  </si>
  <si>
    <t>Расход материалов на резку труб в зависимости от толщины стенки:</t>
  </si>
  <si>
    <t>Таблица 6-1</t>
  </si>
  <si>
    <t>6</t>
  </si>
  <si>
    <t>7</t>
  </si>
  <si>
    <t>Таблица 6-2</t>
  </si>
  <si>
    <t>Таблица 6-3</t>
  </si>
  <si>
    <t>Таблица 6-4</t>
  </si>
  <si>
    <t>Таблица 6-5</t>
  </si>
  <si>
    <t>Таблица 6-6</t>
  </si>
  <si>
    <t>Таблица 6-7</t>
  </si>
  <si>
    <t>Таблица 6-8</t>
  </si>
  <si>
    <t>Таблица 6-9</t>
  </si>
  <si>
    <t>Таблица 6-10</t>
  </si>
  <si>
    <t>Таблица 6-11</t>
  </si>
  <si>
    <t>Таблица 6-12</t>
  </si>
  <si>
    <t>Таблица 6-13</t>
  </si>
  <si>
    <t>Таблица 6-14</t>
  </si>
  <si>
    <t>Таблица 6-15</t>
  </si>
  <si>
    <t>Таблица 6-16</t>
  </si>
  <si>
    <t>Таблица 6-17</t>
  </si>
  <si>
    <t>Таблица 6-18</t>
  </si>
  <si>
    <t>Таблица 6-19</t>
  </si>
  <si>
    <t>Таблица 6-20</t>
  </si>
  <si>
    <t>Таблица 6-21</t>
  </si>
  <si>
    <t>Таблица 6-22</t>
  </si>
  <si>
    <t>Таблица 6-23</t>
  </si>
  <si>
    <t>Таблица 6-24</t>
  </si>
  <si>
    <t>Таблица 6-25</t>
  </si>
  <si>
    <t>Таблица 6-26</t>
  </si>
  <si>
    <t>Таблица 6-27</t>
  </si>
  <si>
    <t>Таблица 6-28</t>
  </si>
  <si>
    <t>Таблица 6-29</t>
  </si>
  <si>
    <t>Таблица 6-30</t>
  </si>
  <si>
    <t>Таблица 6-31</t>
  </si>
  <si>
    <t>Таблица 6-32</t>
  </si>
  <si>
    <t>Таблица 6-33</t>
  </si>
  <si>
    <t>Таблица 6-34</t>
  </si>
  <si>
    <t>Таблица 6-35</t>
  </si>
  <si>
    <t>Таблица 6-36</t>
  </si>
  <si>
    <t>Таблица 6-37</t>
  </si>
  <si>
    <t>Таблица 6-38</t>
  </si>
  <si>
    <t>Таблица 6-39</t>
  </si>
  <si>
    <t>Таблица 6-40</t>
  </si>
  <si>
    <t>Таблица 6-41</t>
  </si>
  <si>
    <t>Таблица 6-42</t>
  </si>
  <si>
    <t>Таблица 6-43</t>
  </si>
  <si>
    <t>Таблица 6-44</t>
  </si>
  <si>
    <t>Таблица 6-45</t>
  </si>
  <si>
    <t>7-1</t>
  </si>
  <si>
    <t>7-2</t>
  </si>
  <si>
    <t>Таблица 7.</t>
  </si>
  <si>
    <t>Расход материалов на монтаж трубопроводов внутрицеховых</t>
  </si>
  <si>
    <t>Расход материалов на монтаж трубопроводов внутрицеховых на условное давление не более 2,5 МПа.</t>
  </si>
  <si>
    <t>Расход материалов на монтаж трубопроводов внутрицеховых на условное давление не более 10 МПа.</t>
  </si>
  <si>
    <t>Расход материалов на монтаж трубопроводов внутрицеховых на условное давление не более 2,5 МПа. Диаметр труб наружный:</t>
  </si>
  <si>
    <t>Таблица 7-1.1</t>
  </si>
  <si>
    <t>101-0806</t>
  </si>
  <si>
    <t>101-1519</t>
  </si>
  <si>
    <t>101-1698</t>
  </si>
  <si>
    <t>Расход материалов на монтаж трубопроводов внутрицеховых на условное давление не более 10 МПа. Диаметр труб наружный:</t>
  </si>
  <si>
    <t>Таблица 7-1.2</t>
  </si>
  <si>
    <t>Таблица 7-1.3</t>
  </si>
  <si>
    <t>Таблица 7-1.4</t>
  </si>
  <si>
    <t>Таблица 7-1.5</t>
  </si>
  <si>
    <t>Таблица 7-1.6</t>
  </si>
  <si>
    <t>Таблица 7-1.7</t>
  </si>
  <si>
    <t>Таблица 7-1.8</t>
  </si>
  <si>
    <t>Таблица 7-1.9</t>
  </si>
  <si>
    <t>Таблица 7-1.10</t>
  </si>
  <si>
    <t>Таблица 7-1.11</t>
  </si>
  <si>
    <t>Таблица 7-1.12</t>
  </si>
  <si>
    <t>Таблица 7-1.13</t>
  </si>
  <si>
    <t>Таблица 7-1.14</t>
  </si>
  <si>
    <t>Таблица 7-1.15</t>
  </si>
  <si>
    <t>Таблица 7-1.16</t>
  </si>
  <si>
    <t>Таблица 7-1.17</t>
  </si>
  <si>
    <t>Таблица 7-1.18</t>
  </si>
  <si>
    <t>Таблица 7-1.19</t>
  </si>
  <si>
    <t>Таблица 7-1.20</t>
  </si>
  <si>
    <t>Таблица 7-1.21</t>
  </si>
  <si>
    <t>Таблица 7-1.22</t>
  </si>
  <si>
    <t>Таблица 7-1.23</t>
  </si>
  <si>
    <t>Таблица 7-2.1</t>
  </si>
  <si>
    <t>Таблица 7-2.2</t>
  </si>
  <si>
    <t>Таблица 7-2.3</t>
  </si>
  <si>
    <t>Таблица 7-2.4</t>
  </si>
  <si>
    <t>Таблица 7-2.5</t>
  </si>
  <si>
    <t>Таблица 7-2.6</t>
  </si>
  <si>
    <t>Таблица 7-2.7</t>
  </si>
  <si>
    <t>Таблица 7-2.8</t>
  </si>
  <si>
    <t>Таблица 7-2.9</t>
  </si>
  <si>
    <t>Таблица 7-2.10</t>
  </si>
  <si>
    <t>Таблица 7-2.11</t>
  </si>
  <si>
    <t>Таблица 7-2.12</t>
  </si>
  <si>
    <t>Таблица 7-2.13</t>
  </si>
  <si>
    <t>Таблица 7-2.14</t>
  </si>
  <si>
    <t>Таблица 7-2.15</t>
  </si>
  <si>
    <t>Таблица 7-2.16</t>
  </si>
  <si>
    <t>Таблица 7-2.17</t>
  </si>
  <si>
    <t>Для выполнения расчета по расходу паронита размер наружного диаметра (D) прокладок принят по ГОСТ 15180-86 "ПРОКЛАДКИ ПЛОСКИЕ ЭЛАСТИЧНЫЕ", таблица 3 для условного давления Ру 1,0-4,0 МПа (10-40 кгс/см2).
Форма заготовки для изготовления принята в форме квадрата с длиной стороны L.
Сторона заготовки (L) для изготовления детали рассчитывается D + 40 мм.
Плотность паронита (p) принята 2,0 гр/см3 - табл.4 ГОСТ 481-80 "ПАРОНИТ И ПРОКЛАДКИ ИЗ НЕГО".</t>
  </si>
  <si>
    <t>Примечание:</t>
  </si>
  <si>
    <t>Примечания:</t>
  </si>
  <si>
    <t>1. Нормы расхода материалов для позиций 1, 2 приняты по таблице ГЭСН46-02-004-01 «Демонтаж металлоконструкций покрытия» сборника ГЭСН46 «Работы при реконструкции зданий и сооружений».</t>
  </si>
  <si>
    <t>2. Нормы расхода материалов для позиций 03÷20 приняты по таблице 094 §95 «Резка листовой стали» главы 1 «Ручная резка» сборника «Общие производственные нормы расхода материалов в строительстве. Сборник 30. Сварочные работы». При пересчете норм расходов газов из литров (л)  в килограммы (кг) были применены следующие коэффициенты (п.7 технической части раздела IV сборника ОПНРМ 30. Сварочные работы):
- для кислорода 0,00133
- пропан - бутановой смеси 0,00194.
При пересчете норм расхода кислорода из килограммов в м3 плотность кислорода принята в размере 1,43 кг/м3 (при 0ºС и давлении 760 мм рт.ст.).</t>
  </si>
  <si>
    <t>Демонтаж металлоконструкций с использованием ацетилена</t>
  </si>
  <si>
    <t>Лестницы и площадки котлов паропроизводительностью:</t>
  </si>
  <si>
    <t>Таблица составлена на основании таблиц ГЭСНм12-01-004 «Трубопроводы в помещениях или на открытых площадках в пределах цехов, монтируемые из труб и готовых деталей, на условное давление не более 2,5 МПа» и ГЭСНм12-01-005 «Трубопроводы в помещениях или на открытых площадках в пределах цехов, монтируемые из труб и готовых деталей, на условное давление не более 10 МПа»сборника ГЭСНм 12 «Технологические трубопроводы».</t>
  </si>
  <si>
    <t>Приложение к таблице 5:</t>
  </si>
  <si>
    <t>Группа электродов</t>
  </si>
  <si>
    <t>Коэффициент перехода на 
соответствующую категорию относительно 2 категории</t>
  </si>
  <si>
    <t>Марки электродов</t>
  </si>
  <si>
    <t>I</t>
  </si>
  <si>
    <t>ЛБ-52А "Гарант"; ВСФ-65У; ВСФ-75У; ВСФ-85; ОЗШ-1; ВСЦ-4А; ОЗЛ-25Б</t>
  </si>
  <si>
    <t>II</t>
  </si>
  <si>
    <t xml:space="preserve">III </t>
  </si>
  <si>
    <r>
      <t>УОНИ-13/45;</t>
    </r>
    <r>
      <rPr>
        <sz val="10"/>
        <rFont val="Arial Cyr"/>
        <charset val="204"/>
      </rPr>
      <t xml:space="preserve"> АНО-11; ТМУ-21У; ОЗС-18; ОЗС-6; ОЗС-17Н; ВСЦ-4; ВСЦ-60; ТМЛ-1У; ТМЛ-3У; УТ-28; ОЗЛ-5; ОЗЛ-29; ОЗЛ-25; ОЗЛ-36; АНВ-20</t>
    </r>
  </si>
  <si>
    <t>ОЗЛ-8; ОЗЛ-7; ОЗЛ-14А; НИИАТ-1; ОЗЛ-3; ОЗЛ-21, ОЗЛ-23; ВН-48; УОНИ-13/55К; ЦУ-5; ДСК-50; ОЗС-25; СК2-50; УОНИ-13/55У; УОНИ-13/65; АНП-2; УОНИ-13/85; НИАТ-3М; АНО-5; ОЗС-23; АНО-4; АНО-14; ОЗС-4; ОЗС-22Н; ОЗС-22Р; ТМЛ-4В; ЦЛ-39; СМВ-96; СМВ-95; СМА-96; ОЗЛ-6; КТИ-7А; ОЗЛ-2; ОЗЛ-35; АНЖР-2</t>
  </si>
  <si>
    <t>IV</t>
  </si>
  <si>
    <t>ОЗЛ-37-1; СМ-11; УОНИ-13/55; ОЗС-24; АНО-6; АНО-18; ОЗС-12; МР-3; ОЗС-21; ОМА-2; ОЗЛ-9А; ГС-1; АНЖР-1; АНЖР-ЗУ; ОЗЛ-19; НИИ-48Г; УОНИ-13/НЖ; ЦЛ-11; ЦТ-15; ЦЛ-9; ОЗЛ-17У</t>
  </si>
  <si>
    <t>Таблица 4-1.1</t>
  </si>
  <si>
    <t>Таблица 4-1.2</t>
  </si>
  <si>
    <t>Таблица 4-1.3</t>
  </si>
  <si>
    <t>Таблица 4-1.4</t>
  </si>
  <si>
    <t>Каркас и каркасные конструкции котлов, работающих на газомазутном топливе, паропроизводительностью:</t>
  </si>
  <si>
    <t>Каркас и каркасные конструкции, включая металлоконструкции шатра и щитовую обшивку, газоплотных котлов, работающих на:</t>
  </si>
  <si>
    <t>Обшивка листовая толщиной листа до 3 мм котлов паропроизводительностью:</t>
  </si>
  <si>
    <t>Таблица 4-2.1</t>
  </si>
  <si>
    <t>Таблица 4-2.2</t>
  </si>
  <si>
    <t>101-1518</t>
  </si>
  <si>
    <t>Таблица 4-2.3</t>
  </si>
  <si>
    <t>Таблица 4-2.4</t>
  </si>
  <si>
    <t>Таблица 4-2.5</t>
  </si>
  <si>
    <t>Таблица 4-2.6</t>
  </si>
  <si>
    <t>Таблица 4-2.7</t>
  </si>
  <si>
    <t>101-1514</t>
  </si>
  <si>
    <t>Таблица 4-2.8</t>
  </si>
  <si>
    <t>Каркас и каркасные конструкции, включая щитовую обшивку, котлов, работающих на пылеугольном топливе, паропроизводительностью:</t>
  </si>
  <si>
    <t>Каркас и каркасные конструкции водогрейных котлов теплопроизводительностью:</t>
  </si>
  <si>
    <t>Таблица 4-2.9</t>
  </si>
  <si>
    <t>Таблица 4-2.10</t>
  </si>
  <si>
    <t>Таблица 4-2.11</t>
  </si>
  <si>
    <t>Таблица 4-2.12</t>
  </si>
  <si>
    <t>Таблица 4-2.13</t>
  </si>
  <si>
    <t>Таблица 4-2.14</t>
  </si>
  <si>
    <t>Таблица 4-2.15</t>
  </si>
  <si>
    <t>Таблица 4-2.16</t>
  </si>
  <si>
    <t>Таблица 4-2.17</t>
  </si>
  <si>
    <t>Таблица 4-2.18</t>
  </si>
  <si>
    <t>Таблица 4-2.19</t>
  </si>
  <si>
    <t>Таблица 4-2.20</t>
  </si>
  <si>
    <t>Таблица 4-2.21</t>
  </si>
  <si>
    <t>Таблица 4-2.22</t>
  </si>
  <si>
    <t>Таблица 4-2.23</t>
  </si>
  <si>
    <t>Таблица 4-2.24</t>
  </si>
  <si>
    <t>Таблица 4-2.25</t>
  </si>
  <si>
    <t>Таблица 4-2.26</t>
  </si>
  <si>
    <t>Таблица 4-2.27</t>
  </si>
  <si>
    <t>Таблица 4-3.1</t>
  </si>
  <si>
    <t>Таблица 4-3.2</t>
  </si>
  <si>
    <t>Таблица 4-3.3</t>
  </si>
  <si>
    <t>Приложение № 1</t>
  </si>
  <si>
    <t>к Положению по определению  сметной стоимости</t>
  </si>
  <si>
    <t>и проведению расчетов за выполненные работы, услуги в ПАО "ТГК-2"</t>
  </si>
  <si>
    <t>Нормы расходов материалов, учитываемых в сметах по сборникам "Базовые цены…" и калькуляциях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</si>
</sst>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name val="Arial Black"/>
      <family val="2"/>
      <charset val="204"/>
    </font>
    <font>
      <sz val="8"/>
      <name val="Arial Black"/>
      <family val="2"/>
      <charset val="204"/>
    </font>
    <font>
      <b/>
      <sz val="10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Black"/>
      <family val="2"/>
      <charset val="204"/>
    </font>
    <font>
      <sz val="9"/>
      <name val="Arial Black"/>
      <family val="2"/>
      <charset val="204"/>
    </font>
    <font>
      <sz val="11"/>
      <name val="Arial Black"/>
      <family val="2"/>
      <charset val="204"/>
    </font>
    <font>
      <b/>
      <sz val="8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0"/>
      <name val="Arial Cyr"/>
      <charset val="204"/>
    </font>
    <font>
      <u/>
      <sz val="8"/>
      <name val="Arial Cyr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charset val="204"/>
    </font>
    <font>
      <u/>
      <sz val="14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6">
    <xf numFmtId="0" fontId="0" fillId="0" borderId="0" xfId="0"/>
    <xf numFmtId="0" fontId="0" fillId="0" borderId="0" xfId="0" applyFill="1"/>
    <xf numFmtId="0" fontId="20" fillId="0" borderId="0" xfId="0" applyFont="1" applyFill="1"/>
    <xf numFmtId="0" fontId="24" fillId="0" borderId="0" xfId="0" applyFont="1" applyFill="1" applyAlignment="1">
      <alignment horizontal="center"/>
    </xf>
    <xf numFmtId="0" fontId="21" fillId="0" borderId="0" xfId="0" applyFont="1" applyFill="1"/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4" fillId="0" borderId="0" xfId="0" applyFont="1" applyFill="1" applyAlignment="1">
      <alignment horizontal="center" wrapText="1"/>
    </xf>
    <xf numFmtId="0" fontId="23" fillId="0" borderId="0" xfId="28" applyFont="1" applyFill="1" applyAlignment="1" applyProtection="1">
      <alignment horizontal="right"/>
    </xf>
    <xf numFmtId="0" fontId="22" fillId="0" borderId="11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25" fillId="0" borderId="12" xfId="0" applyFont="1" applyFill="1" applyBorder="1" applyAlignment="1">
      <alignment horizontal="center" vertical="center"/>
    </xf>
    <xf numFmtId="49" fontId="25" fillId="0" borderId="12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top"/>
    </xf>
    <xf numFmtId="49" fontId="26" fillId="0" borderId="14" xfId="0" applyNumberFormat="1" applyFont="1" applyFill="1" applyBorder="1" applyAlignment="1">
      <alignment horizontal="left" vertical="top" wrapText="1"/>
    </xf>
    <xf numFmtId="0" fontId="26" fillId="0" borderId="14" xfId="0" applyFont="1" applyFill="1" applyBorder="1" applyAlignment="1">
      <alignment horizontal="left" vertical="top" wrapText="1"/>
    </xf>
    <xf numFmtId="0" fontId="26" fillId="0" borderId="14" xfId="0" applyFont="1" applyFill="1" applyBorder="1" applyAlignment="1">
      <alignment horizontal="center" vertical="top" wrapText="1"/>
    </xf>
    <xf numFmtId="0" fontId="26" fillId="24" borderId="14" xfId="0" applyFont="1" applyFill="1" applyBorder="1" applyAlignment="1">
      <alignment horizontal="center" vertical="top"/>
    </xf>
    <xf numFmtId="164" fontId="26" fillId="0" borderId="15" xfId="0" applyNumberFormat="1" applyFont="1" applyFill="1" applyBorder="1" applyAlignment="1">
      <alignment horizontal="right" vertical="top"/>
    </xf>
    <xf numFmtId="0" fontId="21" fillId="0" borderId="16" xfId="0" applyFont="1" applyFill="1" applyBorder="1" applyAlignment="1">
      <alignment horizontal="center" vertical="top"/>
    </xf>
    <xf numFmtId="49" fontId="22" fillId="0" borderId="17" xfId="0" applyNumberFormat="1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center" vertical="top" wrapText="1"/>
    </xf>
    <xf numFmtId="0" fontId="22" fillId="0" borderId="17" xfId="0" applyFont="1" applyFill="1" applyBorder="1" applyAlignment="1">
      <alignment horizontal="center" vertical="top"/>
    </xf>
    <xf numFmtId="164" fontId="21" fillId="0" borderId="18" xfId="0" applyNumberFormat="1" applyFont="1" applyFill="1" applyBorder="1" applyAlignment="1">
      <alignment horizontal="right" vertical="top"/>
    </xf>
    <xf numFmtId="0" fontId="21" fillId="0" borderId="19" xfId="0" applyFont="1" applyFill="1" applyBorder="1" applyAlignment="1">
      <alignment horizontal="center" vertical="top"/>
    </xf>
    <xf numFmtId="49" fontId="22" fillId="0" borderId="12" xfId="0" applyNumberFormat="1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/>
    </xf>
    <xf numFmtId="164" fontId="21" fillId="0" borderId="20" xfId="0" applyNumberFormat="1" applyFont="1" applyFill="1" applyBorder="1" applyAlignment="1">
      <alignment horizontal="right" vertical="top"/>
    </xf>
    <xf numFmtId="0" fontId="21" fillId="0" borderId="21" xfId="0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/>
    </xf>
    <xf numFmtId="164" fontId="21" fillId="0" borderId="22" xfId="0" applyNumberFormat="1" applyFont="1" applyFill="1" applyBorder="1" applyAlignment="1">
      <alignment horizontal="right" vertical="top"/>
    </xf>
    <xf numFmtId="0" fontId="21" fillId="0" borderId="23" xfId="0" applyFont="1" applyFill="1" applyBorder="1" applyAlignment="1">
      <alignment horizontal="center" vertical="top"/>
    </xf>
    <xf numFmtId="49" fontId="22" fillId="0" borderId="24" xfId="0" applyNumberFormat="1" applyFont="1" applyFill="1" applyBorder="1" applyAlignment="1">
      <alignment horizontal="left" vertical="top" wrapText="1"/>
    </xf>
    <xf numFmtId="0" fontId="22" fillId="0" borderId="24" xfId="0" applyFont="1" applyFill="1" applyBorder="1" applyAlignment="1">
      <alignment horizontal="left" vertical="top" wrapText="1"/>
    </xf>
    <xf numFmtId="0" fontId="22" fillId="0" borderId="24" xfId="0" applyFont="1" applyFill="1" applyBorder="1" applyAlignment="1">
      <alignment horizontal="center" vertical="top" wrapText="1"/>
    </xf>
    <xf numFmtId="0" fontId="22" fillId="0" borderId="24" xfId="0" applyFont="1" applyFill="1" applyBorder="1" applyAlignment="1">
      <alignment horizontal="center" vertical="top"/>
    </xf>
    <xf numFmtId="164" fontId="21" fillId="0" borderId="25" xfId="0" applyNumberFormat="1" applyFont="1" applyFill="1" applyBorder="1" applyAlignment="1">
      <alignment horizontal="right" vertical="top"/>
    </xf>
    <xf numFmtId="0" fontId="26" fillId="0" borderId="14" xfId="0" applyFont="1" applyFill="1" applyBorder="1" applyAlignment="1">
      <alignment horizontal="center" vertical="center" wrapText="1"/>
    </xf>
    <xf numFmtId="0" fontId="26" fillId="24" borderId="14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left" vertical="center" wrapText="1"/>
    </xf>
    <xf numFmtId="0" fontId="36" fillId="0" borderId="0" xfId="0" applyFont="1"/>
    <xf numFmtId="0" fontId="0" fillId="0" borderId="0" xfId="0" applyAlignment="1">
      <alignment horizontal="left" vertical="center"/>
    </xf>
    <xf numFmtId="49" fontId="29" fillId="0" borderId="17" xfId="0" applyNumberFormat="1" applyFont="1" applyFill="1" applyBorder="1" applyAlignment="1">
      <alignment horizontal="left" vertical="top" wrapText="1"/>
    </xf>
    <xf numFmtId="0" fontId="29" fillId="0" borderId="17" xfId="0" applyFont="1" applyFill="1" applyBorder="1" applyAlignment="1">
      <alignment horizontal="left" vertical="top" wrapText="1"/>
    </xf>
    <xf numFmtId="0" fontId="29" fillId="0" borderId="17" xfId="0" applyFont="1" applyFill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/>
    </xf>
    <xf numFmtId="0" fontId="28" fillId="0" borderId="19" xfId="0" applyFont="1" applyFill="1" applyBorder="1" applyAlignment="1">
      <alignment horizontal="center" vertical="top"/>
    </xf>
    <xf numFmtId="49" fontId="29" fillId="0" borderId="12" xfId="0" applyNumberFormat="1" applyFont="1" applyFill="1" applyBorder="1" applyAlignment="1">
      <alignment horizontal="left" vertical="top" wrapText="1"/>
    </xf>
    <xf numFmtId="0" fontId="29" fillId="0" borderId="12" xfId="0" applyFont="1" applyFill="1" applyBorder="1" applyAlignment="1">
      <alignment horizontal="left" vertical="top" wrapText="1"/>
    </xf>
    <xf numFmtId="0" fontId="29" fillId="0" borderId="12" xfId="0" applyFont="1" applyFill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/>
    </xf>
    <xf numFmtId="0" fontId="28" fillId="0" borderId="21" xfId="0" applyFont="1" applyFill="1" applyBorder="1" applyAlignment="1">
      <alignment horizontal="center" vertical="top"/>
    </xf>
    <xf numFmtId="49" fontId="29" fillId="0" borderId="11" xfId="0" applyNumberFormat="1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/>
    </xf>
    <xf numFmtId="0" fontId="28" fillId="0" borderId="23" xfId="0" applyFont="1" applyFill="1" applyBorder="1" applyAlignment="1">
      <alignment horizontal="center" vertical="top"/>
    </xf>
    <xf numFmtId="49" fontId="29" fillId="0" borderId="24" xfId="0" applyNumberFormat="1" applyFont="1" applyFill="1" applyBorder="1" applyAlignment="1">
      <alignment horizontal="left" vertical="top" wrapText="1"/>
    </xf>
    <xf numFmtId="0" fontId="29" fillId="0" borderId="24" xfId="0" applyFont="1" applyFill="1" applyBorder="1" applyAlignment="1">
      <alignment horizontal="left" vertical="top" wrapText="1"/>
    </xf>
    <xf numFmtId="0" fontId="29" fillId="0" borderId="24" xfId="0" applyFont="1" applyFill="1" applyBorder="1" applyAlignment="1">
      <alignment horizontal="center" vertical="top" wrapText="1"/>
    </xf>
    <xf numFmtId="0" fontId="29" fillId="0" borderId="24" xfId="0" applyFont="1" applyBorder="1" applyAlignment="1">
      <alignment horizontal="center" vertical="top"/>
    </xf>
    <xf numFmtId="49" fontId="29" fillId="0" borderId="12" xfId="0" applyNumberFormat="1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/>
    </xf>
    <xf numFmtId="49" fontId="29" fillId="0" borderId="11" xfId="0" applyNumberFormat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center" vertical="top" wrapText="1"/>
    </xf>
    <xf numFmtId="0" fontId="28" fillId="0" borderId="23" xfId="0" applyFont="1" applyBorder="1" applyAlignment="1">
      <alignment horizontal="center" vertical="top"/>
    </xf>
    <xf numFmtId="49" fontId="29" fillId="0" borderId="24" xfId="0" applyNumberFormat="1" applyFont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9" fillId="0" borderId="24" xfId="0" applyFont="1" applyBorder="1" applyAlignment="1">
      <alignment horizontal="center" vertical="top" wrapText="1"/>
    </xf>
    <xf numFmtId="0" fontId="37" fillId="0" borderId="0" xfId="0" applyFont="1"/>
    <xf numFmtId="0" fontId="19" fillId="0" borderId="0" xfId="0" applyFont="1"/>
    <xf numFmtId="0" fontId="38" fillId="0" borderId="0" xfId="0" applyFont="1"/>
    <xf numFmtId="0" fontId="39" fillId="0" borderId="0" xfId="0" applyFont="1"/>
    <xf numFmtId="0" fontId="22" fillId="0" borderId="19" xfId="0" applyFont="1" applyFill="1" applyBorder="1" applyAlignment="1">
      <alignment horizontal="center" vertical="top"/>
    </xf>
    <xf numFmtId="164" fontId="22" fillId="0" borderId="20" xfId="0" applyNumberFormat="1" applyFont="1" applyFill="1" applyBorder="1" applyAlignment="1">
      <alignment horizontal="right" vertical="top"/>
    </xf>
    <xf numFmtId="0" fontId="29" fillId="0" borderId="21" xfId="0" applyFont="1" applyFill="1" applyBorder="1" applyAlignment="1">
      <alignment horizontal="center" vertical="top"/>
    </xf>
    <xf numFmtId="164" fontId="22" fillId="0" borderId="22" xfId="0" applyNumberFormat="1" applyFont="1" applyFill="1" applyBorder="1" applyAlignment="1">
      <alignment horizontal="right" vertical="top"/>
    </xf>
    <xf numFmtId="0" fontId="22" fillId="0" borderId="21" xfId="0" applyFont="1" applyFill="1" applyBorder="1" applyAlignment="1">
      <alignment horizontal="center" vertical="top"/>
    </xf>
    <xf numFmtId="0" fontId="29" fillId="0" borderId="23" xfId="0" applyFont="1" applyFill="1" applyBorder="1" applyAlignment="1">
      <alignment horizontal="center" vertical="top"/>
    </xf>
    <xf numFmtId="164" fontId="22" fillId="0" borderId="25" xfId="0" applyNumberFormat="1" applyFont="1" applyFill="1" applyBorder="1" applyAlignment="1">
      <alignment horizontal="right" vertical="top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22" fillId="0" borderId="0" xfId="0" applyFont="1" applyFill="1"/>
    <xf numFmtId="0" fontId="19" fillId="0" borderId="26" xfId="0" applyFont="1" applyBorder="1" applyAlignment="1">
      <alignment horizontal="center" wrapText="1"/>
    </xf>
    <xf numFmtId="0" fontId="33" fillId="0" borderId="27" xfId="0" applyFont="1" applyFill="1" applyBorder="1" applyAlignment="1">
      <alignment horizontal="center" wrapText="1"/>
    </xf>
    <xf numFmtId="49" fontId="33" fillId="0" borderId="29" xfId="0" applyNumberFormat="1" applyFont="1" applyBorder="1" applyAlignment="1">
      <alignment horizontal="center"/>
    </xf>
    <xf numFmtId="49" fontId="19" fillId="0" borderId="29" xfId="0" applyNumberFormat="1" applyFont="1" applyBorder="1" applyAlignment="1">
      <alignment horizontal="center"/>
    </xf>
    <xf numFmtId="49" fontId="27" fillId="0" borderId="29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wrapText="1"/>
    </xf>
    <xf numFmtId="49" fontId="0" fillId="0" borderId="0" xfId="0" applyNumberFormat="1" applyFont="1" applyBorder="1" applyAlignment="1"/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0" xfId="0" applyFont="1"/>
    <xf numFmtId="0" fontId="0" fillId="0" borderId="0" xfId="0" applyFont="1" applyBorder="1" applyAlignment="1"/>
    <xf numFmtId="49" fontId="0" fillId="0" borderId="0" xfId="0" applyNumberFormat="1" applyFont="1" applyAlignment="1">
      <alignment horizontal="center"/>
    </xf>
    <xf numFmtId="0" fontId="26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0" fontId="41" fillId="0" borderId="26" xfId="28" applyFont="1" applyBorder="1" applyAlignment="1" applyProtection="1">
      <alignment wrapText="1"/>
    </xf>
    <xf numFmtId="49" fontId="0" fillId="0" borderId="29" xfId="0" applyNumberFormat="1" applyFont="1" applyBorder="1" applyAlignment="1">
      <alignment horizontal="center"/>
    </xf>
    <xf numFmtId="0" fontId="36" fillId="0" borderId="26" xfId="28" applyFont="1" applyBorder="1" applyAlignment="1" applyProtection="1">
      <alignment wrapText="1"/>
    </xf>
    <xf numFmtId="0" fontId="36" fillId="0" borderId="28" xfId="28" applyFont="1" applyBorder="1" applyAlignment="1" applyProtection="1">
      <alignment wrapText="1"/>
    </xf>
    <xf numFmtId="0" fontId="0" fillId="0" borderId="0" xfId="0" applyFont="1" applyAlignment="1">
      <alignment wrapText="1"/>
    </xf>
    <xf numFmtId="0" fontId="40" fillId="0" borderId="0" xfId="0" applyFont="1" applyAlignment="1">
      <alignment horizontal="center" wrapText="1"/>
    </xf>
    <xf numFmtId="0" fontId="24" fillId="26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30" fillId="25" borderId="12" xfId="0" applyFont="1" applyFill="1" applyBorder="1" applyAlignment="1">
      <alignment horizontal="center" wrapText="1"/>
    </xf>
    <xf numFmtId="0" fontId="30" fillId="25" borderId="10" xfId="0" applyFont="1" applyFill="1" applyBorder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0" fontId="3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30" fillId="26" borderId="10" xfId="0" applyFont="1" applyFill="1" applyBorder="1" applyAlignment="1">
      <alignment horizontal="center" wrapText="1"/>
    </xf>
    <xf numFmtId="0" fontId="31" fillId="26" borderId="29" xfId="0" applyFont="1" applyFill="1" applyBorder="1" applyAlignment="1">
      <alignment horizontal="center" vertical="top" wrapText="1"/>
    </xf>
    <xf numFmtId="0" fontId="31" fillId="26" borderId="26" xfId="0" applyFont="1" applyFill="1" applyBorder="1" applyAlignment="1">
      <alignment horizontal="center" vertical="top" wrapText="1"/>
    </xf>
    <xf numFmtId="0" fontId="31" fillId="26" borderId="30" xfId="0" applyFont="1" applyFill="1" applyBorder="1" applyAlignment="1">
      <alignment horizontal="center" vertical="top" wrapText="1"/>
    </xf>
    <xf numFmtId="0" fontId="31" fillId="26" borderId="31" xfId="0" applyFont="1" applyFill="1" applyBorder="1" applyAlignment="1">
      <alignment horizontal="center" vertical="top" wrapText="1"/>
    </xf>
    <xf numFmtId="0" fontId="31" fillId="26" borderId="28" xfId="0" applyFont="1" applyFill="1" applyBorder="1" applyAlignment="1">
      <alignment horizontal="center" vertical="top" wrapText="1"/>
    </xf>
    <xf numFmtId="0" fontId="31" fillId="26" borderId="32" xfId="0" applyFont="1" applyFill="1" applyBorder="1" applyAlignment="1">
      <alignment horizontal="center" vertical="top" wrapText="1"/>
    </xf>
    <xf numFmtId="0" fontId="32" fillId="25" borderId="12" xfId="0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4">
    <dxf>
      <font>
        <strike val="0"/>
        <outline val="0"/>
        <shadow val="0"/>
        <vertAlign val="baseline"/>
        <color auto="1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color auto="1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0</xdr:row>
          <xdr:rowOff>133350</xdr:rowOff>
        </xdr:from>
        <xdr:to>
          <xdr:col>1</xdr:col>
          <xdr:colOff>5305425</xdr:colOff>
          <xdr:row>7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1</xdr:row>
          <xdr:rowOff>0</xdr:rowOff>
        </xdr:from>
        <xdr:to>
          <xdr:col>5</xdr:col>
          <xdr:colOff>809625</xdr:colOff>
          <xdr:row>9</xdr:row>
          <xdr:rowOff>57150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304800</xdr:colOff>
          <xdr:row>1</xdr:row>
          <xdr:rowOff>38100</xdr:rowOff>
        </xdr:from>
        <xdr:to>
          <xdr:col>5</xdr:col>
          <xdr:colOff>466725</xdr:colOff>
          <xdr:row>9</xdr:row>
          <xdr:rowOff>152400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</xdr:row>
          <xdr:rowOff>19050</xdr:rowOff>
        </xdr:from>
        <xdr:to>
          <xdr:col>5</xdr:col>
          <xdr:colOff>190500</xdr:colOff>
          <xdr:row>9</xdr:row>
          <xdr:rowOff>133350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</xdr:row>
          <xdr:rowOff>57150</xdr:rowOff>
        </xdr:from>
        <xdr:to>
          <xdr:col>5</xdr:col>
          <xdr:colOff>457200</xdr:colOff>
          <xdr:row>10</xdr:row>
          <xdr:rowOff>9525</xdr:rowOff>
        </xdr:to>
        <xdr:sp macro="" textlink="">
          <xdr:nvSpPr>
            <xdr:cNvPr id="8202" name="Object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</xdr:row>
          <xdr:rowOff>57150</xdr:rowOff>
        </xdr:from>
        <xdr:to>
          <xdr:col>5</xdr:col>
          <xdr:colOff>304800</xdr:colOff>
          <xdr:row>10</xdr:row>
          <xdr:rowOff>9525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</xdr:row>
          <xdr:rowOff>95250</xdr:rowOff>
        </xdr:from>
        <xdr:to>
          <xdr:col>5</xdr:col>
          <xdr:colOff>342900</xdr:colOff>
          <xdr:row>10</xdr:row>
          <xdr:rowOff>47625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0</xdr:row>
          <xdr:rowOff>95250</xdr:rowOff>
        </xdr:from>
        <xdr:to>
          <xdr:col>5</xdr:col>
          <xdr:colOff>152400</xdr:colOff>
          <xdr:row>10</xdr:row>
          <xdr:rowOff>9525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Список1" displayName="Список1" ref="B16:B45" totalsRowShown="0" headerRowDxfId="3" dataDxfId="1" headerRowBorderDxfId="2" dataCellStyle="Гиперссылка">
  <autoFilter ref="B16:B45"/>
  <tableColumns count="1">
    <tableColumn id="1" name="Наименование работ в таблице" dataDxfId="0" dataCellStyle="Гиперссылк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2.emf"/><Relationship Id="rId4" Type="http://schemas.openxmlformats.org/officeDocument/2006/relationships/oleObject" Target="../embeddings/_________Microsoft_Word_97_2003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image" Target="../media/image4.emf"/><Relationship Id="rId4" Type="http://schemas.openxmlformats.org/officeDocument/2006/relationships/oleObject" Target="../embeddings/_________Microsoft_Word_97_2003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image" Target="../media/image5.emf"/><Relationship Id="rId4" Type="http://schemas.openxmlformats.org/officeDocument/2006/relationships/oleObject" Target="../embeddings/_________Microsoft_Word_97_2003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6.xml"/><Relationship Id="rId5" Type="http://schemas.openxmlformats.org/officeDocument/2006/relationships/image" Target="../media/image6.emf"/><Relationship Id="rId4" Type="http://schemas.openxmlformats.org/officeDocument/2006/relationships/oleObject" Target="../embeddings/_________Microsoft_Word_97_2003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7.xml"/><Relationship Id="rId5" Type="http://schemas.openxmlformats.org/officeDocument/2006/relationships/image" Target="../media/image7.emf"/><Relationship Id="rId4" Type="http://schemas.openxmlformats.org/officeDocument/2006/relationships/oleObject" Target="../embeddings/_________Microsoft_Word_97_2003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8.emf"/><Relationship Id="rId4" Type="http://schemas.openxmlformats.org/officeDocument/2006/relationships/oleObject" Target="../embeddings/_________Microsoft_Word_97_20037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D46"/>
  <sheetViews>
    <sheetView zoomScaleNormal="100" workbookViewId="0">
      <pane ySplit="14" topLeftCell="A15" activePane="bottomLeft" state="frozen"/>
      <selection pane="bottomLeft" activeCell="C29" sqref="C29"/>
    </sheetView>
  </sheetViews>
  <sheetFormatPr defaultColWidth="9.140625" defaultRowHeight="12.75" x14ac:dyDescent="0.2"/>
  <cols>
    <col min="1" max="1" width="15" style="111" customWidth="1"/>
    <col min="2" max="2" width="80.28515625" style="119" customWidth="1"/>
    <col min="3" max="16384" width="9.140625" style="109"/>
  </cols>
  <sheetData>
    <row r="1" spans="1:4" ht="17.25" customHeight="1" x14ac:dyDescent="0.2">
      <c r="A1" s="106"/>
      <c r="B1" s="107"/>
      <c r="C1" s="108"/>
      <c r="D1" s="108"/>
    </row>
    <row r="2" spans="1:4" ht="25.5" customHeight="1" x14ac:dyDescent="0.2">
      <c r="A2" s="106"/>
      <c r="B2" s="107"/>
      <c r="C2" s="108"/>
      <c r="D2" s="108"/>
    </row>
    <row r="3" spans="1:4" ht="19.5" customHeight="1" x14ac:dyDescent="0.2">
      <c r="A3" s="106"/>
      <c r="B3" s="107"/>
      <c r="C3" s="110"/>
      <c r="D3" s="110"/>
    </row>
    <row r="4" spans="1:4" ht="21" customHeight="1" x14ac:dyDescent="0.2">
      <c r="A4" s="106"/>
      <c r="B4" s="107"/>
      <c r="C4" s="110"/>
      <c r="D4" s="110"/>
    </row>
    <row r="9" spans="1:4" x14ac:dyDescent="0.2">
      <c r="B9" s="112" t="s">
        <v>827</v>
      </c>
    </row>
    <row r="10" spans="1:4" x14ac:dyDescent="0.2">
      <c r="B10" s="113" t="s">
        <v>828</v>
      </c>
    </row>
    <row r="11" spans="1:4" x14ac:dyDescent="0.2">
      <c r="B11" s="113" t="s">
        <v>829</v>
      </c>
    </row>
    <row r="12" spans="1:4" x14ac:dyDescent="0.2">
      <c r="B12" s="114"/>
    </row>
    <row r="13" spans="1:4" ht="25.5" x14ac:dyDescent="0.2">
      <c r="B13" s="120" t="s">
        <v>830</v>
      </c>
    </row>
    <row r="14" spans="1:4" ht="22.5" x14ac:dyDescent="0.45">
      <c r="A14" s="121" t="s">
        <v>41</v>
      </c>
      <c r="B14" s="121"/>
    </row>
    <row r="16" spans="1:4" x14ac:dyDescent="0.2">
      <c r="A16" s="102" t="s">
        <v>42</v>
      </c>
      <c r="B16" s="101" t="s">
        <v>43</v>
      </c>
    </row>
    <row r="17" spans="1:2" x14ac:dyDescent="0.2">
      <c r="A17" s="103" t="s">
        <v>53</v>
      </c>
      <c r="B17" s="100">
        <v>2</v>
      </c>
    </row>
    <row r="18" spans="1:2" ht="18" x14ac:dyDescent="0.25">
      <c r="A18" s="104">
        <v>1</v>
      </c>
      <c r="B18" s="115" t="s">
        <v>28</v>
      </c>
    </row>
    <row r="19" spans="1:2" ht="25.5" x14ac:dyDescent="0.2">
      <c r="A19" s="116" t="s">
        <v>45</v>
      </c>
      <c r="B19" s="117" t="s">
        <v>10</v>
      </c>
    </row>
    <row r="20" spans="1:2" ht="25.5" x14ac:dyDescent="0.2">
      <c r="A20" s="116" t="s">
        <v>46</v>
      </c>
      <c r="B20" s="117" t="s">
        <v>18</v>
      </c>
    </row>
    <row r="21" spans="1:2" x14ac:dyDescent="0.2">
      <c r="A21" s="116" t="s">
        <v>47</v>
      </c>
      <c r="B21" s="117" t="s">
        <v>19</v>
      </c>
    </row>
    <row r="22" spans="1:2" x14ac:dyDescent="0.2">
      <c r="A22" s="116" t="s">
        <v>48</v>
      </c>
      <c r="B22" s="117" t="s">
        <v>20</v>
      </c>
    </row>
    <row r="23" spans="1:2" x14ac:dyDescent="0.2">
      <c r="A23" s="116" t="s">
        <v>49</v>
      </c>
      <c r="B23" s="117" t="s">
        <v>21</v>
      </c>
    </row>
    <row r="24" spans="1:2" x14ac:dyDescent="0.2">
      <c r="A24" s="116" t="s">
        <v>50</v>
      </c>
      <c r="B24" s="117" t="s">
        <v>22</v>
      </c>
    </row>
    <row r="25" spans="1:2" ht="25.5" x14ac:dyDescent="0.2">
      <c r="A25" s="116" t="s">
        <v>51</v>
      </c>
      <c r="B25" s="117" t="s">
        <v>23</v>
      </c>
    </row>
    <row r="26" spans="1:2" x14ac:dyDescent="0.2">
      <c r="A26" s="116" t="s">
        <v>52</v>
      </c>
      <c r="B26" s="117" t="s">
        <v>25</v>
      </c>
    </row>
    <row r="27" spans="1:2" ht="18" x14ac:dyDescent="0.25">
      <c r="A27" s="104" t="s">
        <v>54</v>
      </c>
      <c r="B27" s="115" t="s">
        <v>55</v>
      </c>
    </row>
    <row r="28" spans="1:2" ht="25.5" x14ac:dyDescent="0.2">
      <c r="A28" s="116" t="s">
        <v>60</v>
      </c>
      <c r="B28" s="117" t="s">
        <v>85</v>
      </c>
    </row>
    <row r="29" spans="1:2" ht="25.5" x14ac:dyDescent="0.2">
      <c r="A29" s="116" t="s">
        <v>86</v>
      </c>
      <c r="B29" s="117" t="s">
        <v>131</v>
      </c>
    </row>
    <row r="30" spans="1:2" ht="18" x14ac:dyDescent="0.25">
      <c r="A30" s="104" t="s">
        <v>156</v>
      </c>
      <c r="B30" s="115" t="s">
        <v>180</v>
      </c>
    </row>
    <row r="31" spans="1:2" ht="18" x14ac:dyDescent="0.25">
      <c r="A31" s="104" t="s">
        <v>179</v>
      </c>
      <c r="B31" s="115" t="s">
        <v>181</v>
      </c>
    </row>
    <row r="32" spans="1:2" x14ac:dyDescent="0.2">
      <c r="A32" s="116" t="s">
        <v>182</v>
      </c>
      <c r="B32" s="117" t="s">
        <v>184</v>
      </c>
    </row>
    <row r="33" spans="1:2" x14ac:dyDescent="0.2">
      <c r="A33" s="116" t="s">
        <v>183</v>
      </c>
      <c r="B33" s="117" t="s">
        <v>185</v>
      </c>
    </row>
    <row r="34" spans="1:2" x14ac:dyDescent="0.2">
      <c r="A34" s="116" t="s">
        <v>187</v>
      </c>
      <c r="B34" s="117" t="s">
        <v>186</v>
      </c>
    </row>
    <row r="35" spans="1:2" ht="36" x14ac:dyDescent="0.25">
      <c r="A35" s="104" t="s">
        <v>3</v>
      </c>
      <c r="B35" s="105" t="s">
        <v>257</v>
      </c>
    </row>
    <row r="36" spans="1:2" x14ac:dyDescent="0.2">
      <c r="A36" s="116" t="s">
        <v>557</v>
      </c>
      <c r="B36" s="117" t="s">
        <v>258</v>
      </c>
    </row>
    <row r="37" spans="1:2" x14ac:dyDescent="0.2">
      <c r="A37" s="116" t="s">
        <v>558</v>
      </c>
      <c r="B37" s="117" t="s">
        <v>440</v>
      </c>
    </row>
    <row r="38" spans="1:2" x14ac:dyDescent="0.2">
      <c r="A38" s="116" t="s">
        <v>559</v>
      </c>
      <c r="B38" s="117" t="s">
        <v>441</v>
      </c>
    </row>
    <row r="39" spans="1:2" x14ac:dyDescent="0.2">
      <c r="A39" s="116" t="s">
        <v>560</v>
      </c>
      <c r="B39" s="117" t="s">
        <v>442</v>
      </c>
    </row>
    <row r="40" spans="1:2" x14ac:dyDescent="0.2">
      <c r="A40" s="116" t="s">
        <v>561</v>
      </c>
      <c r="B40" s="117" t="s">
        <v>562</v>
      </c>
    </row>
    <row r="41" spans="1:2" x14ac:dyDescent="0.2">
      <c r="A41" s="116" t="s">
        <v>564</v>
      </c>
      <c r="B41" s="117" t="s">
        <v>563</v>
      </c>
    </row>
    <row r="42" spans="1:2" ht="18" x14ac:dyDescent="0.25">
      <c r="A42" s="104" t="s">
        <v>669</v>
      </c>
      <c r="B42" s="115" t="s">
        <v>566</v>
      </c>
    </row>
    <row r="43" spans="1:2" ht="36" x14ac:dyDescent="0.25">
      <c r="A43" s="104" t="s">
        <v>670</v>
      </c>
      <c r="B43" s="115" t="s">
        <v>718</v>
      </c>
    </row>
    <row r="44" spans="1:2" ht="25.5" x14ac:dyDescent="0.2">
      <c r="A44" s="116" t="s">
        <v>715</v>
      </c>
      <c r="B44" s="117" t="s">
        <v>719</v>
      </c>
    </row>
    <row r="45" spans="1:2" ht="25.5" x14ac:dyDescent="0.2">
      <c r="A45" s="116" t="s">
        <v>716</v>
      </c>
      <c r="B45" s="118" t="s">
        <v>720</v>
      </c>
    </row>
    <row r="46" spans="1:2" x14ac:dyDescent="0.2">
      <c r="B46" s="109"/>
    </row>
  </sheetData>
  <mergeCells count="1">
    <mergeCell ref="A14:B14"/>
  </mergeCells>
  <phoneticPr fontId="19" type="noConversion"/>
  <hyperlinks>
    <hyperlink ref="B19" location="'таблица 1'!C12" display="'таблица 1'!C12"/>
    <hyperlink ref="B20" location="'таблица 1'!C16" display="'таблица 1'!C16"/>
    <hyperlink ref="B21" location="'таблица 1'!C20" display="'таблица 1'!C20"/>
    <hyperlink ref="B22" location="'таблица 1'!C24" display="'таблица 1'!C24"/>
    <hyperlink ref="B23" location="'таблица 1'!C28" display="'таблица 1'!C28"/>
    <hyperlink ref="B24" location="'таблица 1'!C32" display="'таблица 1'!C32"/>
    <hyperlink ref="B25" location="'таблица 1'!C36" display="'таблица 1'!C36"/>
    <hyperlink ref="B26" location="'таблица 1'!C40" display="'таблица 1'!C40"/>
    <hyperlink ref="B27" location="'таблица 2'!A4" display="Расход материалов на изготовление паронитовых прокладок"/>
    <hyperlink ref="B28" location="'таблица 2'!A11" display="Расход материалов на изготовление паронитовых прокладок из паронитового листа толщиной - 2 мм"/>
    <hyperlink ref="B29" location="'таблица 2'!A56" display="Расход материалов на изготовление паронитовых прокладок из паронитового листа толщиной - 3 мм"/>
    <hyperlink ref="B30" location="'таблица 3'!A4" display="Демонтаж металлоконструкций"/>
    <hyperlink ref="B31" location="'таблица 4'!A4" display="Расход материалов на монтаж металлоконструкций"/>
    <hyperlink ref="B32" location="'таблица 4'!A11" display="Монтаж металлоконструкций крепления трубопроводов внутри  зданий и сооружений"/>
    <hyperlink ref="B33" location="'таблица 4'!A20" display="Монтаж металлоконструкций котлов"/>
    <hyperlink ref="B34" location="'таблица 4'!A142" display="Монтаж конструктивных элементов лестниц и площадок"/>
    <hyperlink ref="B36" location="'таблица 5'!A11" display="Расход материалов на замену участка трубопровода длиной до 6 мп"/>
    <hyperlink ref="B37" location="'таблица 5'!A28" display="Расход материалов на приварку фланцев к стальным трубопроводам"/>
    <hyperlink ref="B38" location="'таблица 5'!A63" display="Расход материалов на приварку арматуры с ручным приводом или без привода"/>
    <hyperlink ref="B39" location="'таблица 5'!A138" display="Расход материалов на приварку арматуры с электрическим приводом"/>
    <hyperlink ref="B40" location="'таблица 5'!A197" display="Расход материалов на присоединение трубопроводов"/>
    <hyperlink ref="B41" location="'таблица 5'!A274" display="Расход материалов на переварку дефектных стыков труб"/>
    <hyperlink ref="B18" location="'таблица 1'!A4" display="'таблица 1'!A4"/>
    <hyperlink ref="B42" location="'таблица 6'!A4" display="Расход материалов на резку труб"/>
    <hyperlink ref="B43" location="'таблица 7'!A4" display="Расход материалов на монтаж трубопроводов внутрицеховых"/>
    <hyperlink ref="B44" location="'таблица 7'!A11" display="Расход материалов на монтаж трубопроводов внутрицеховых на условное давление не более 2,5 МПа."/>
    <hyperlink ref="B45" location="'таблица 7'!A143" display="Расход материалов на монтаж трубопроводов внутрицеховых на условное давление не более 10 МПа."/>
    <hyperlink ref="B35" location="'таблица 5'!A14" display="Расход материалов на монтаж/демонтаж фасонных деталей, арматуры трубопроводов"/>
  </hyperlinks>
  <pageMargins left="0.6692913385826772" right="0.47244094488188981" top="0.59" bottom="0.36" header="0.51181102362204722" footer="0.26"/>
  <pageSetup paperSize="9" scale="96" orientation="portrait" r:id="rId1"/>
  <headerFooter alignWithMargins="0"/>
  <ignoredErrors>
    <ignoredError sqref="A17" numberStoredAsText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2055" r:id="rId4">
          <objectPr defaultSize="0" r:id="rId5">
            <anchor moveWithCells="1">
              <from>
                <xdr:col>0</xdr:col>
                <xdr:colOff>57150</xdr:colOff>
                <xdr:row>0</xdr:row>
                <xdr:rowOff>133350</xdr:rowOff>
              </from>
              <to>
                <xdr:col>1</xdr:col>
                <xdr:colOff>5305425</xdr:colOff>
                <xdr:row>7</xdr:row>
                <xdr:rowOff>0</xdr:rowOff>
              </to>
            </anchor>
          </objectPr>
        </oleObject>
      </mc:Choice>
      <mc:Fallback>
        <oleObject progId="Word.Document.8" shapeId="2055" r:id="rId4"/>
      </mc:Fallback>
    </mc:AlternateContent>
  </oleObjects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1:F55"/>
  <sheetViews>
    <sheetView showGridLines="0" zoomScaleNormal="100" workbookViewId="0">
      <pane ySplit="21" topLeftCell="A43" activePane="bottomLeft" state="frozen"/>
      <selection pane="bottomLeft" activeCell="L53" sqref="L53"/>
    </sheetView>
  </sheetViews>
  <sheetFormatPr defaultRowHeight="12.75" x14ac:dyDescent="0.2"/>
  <cols>
    <col min="1" max="1" width="6.140625" style="1" customWidth="1"/>
    <col min="2" max="2" width="29" style="2" customWidth="1"/>
    <col min="3" max="3" width="34" style="1" customWidth="1"/>
    <col min="4" max="4" width="10.7109375" style="1" customWidth="1"/>
    <col min="5" max="5" width="12" style="1" customWidth="1"/>
    <col min="6" max="6" width="16.85546875" style="1" customWidth="1"/>
  </cols>
  <sheetData>
    <row r="11" spans="1:6" x14ac:dyDescent="0.2">
      <c r="F11" s="12" t="s">
        <v>178</v>
      </c>
    </row>
    <row r="12" spans="1:6" ht="22.5" x14ac:dyDescent="0.45">
      <c r="A12" s="122" t="s">
        <v>26</v>
      </c>
      <c r="B12" s="122"/>
      <c r="C12" s="122"/>
      <c r="D12" s="122"/>
      <c r="E12" s="122"/>
      <c r="F12" s="122"/>
    </row>
    <row r="13" spans="1:6" ht="22.5" x14ac:dyDescent="0.45">
      <c r="A13" s="3"/>
      <c r="B13" s="3"/>
      <c r="C13" s="3"/>
      <c r="D13" s="3"/>
      <c r="E13" s="3"/>
      <c r="F13" s="3"/>
    </row>
    <row r="14" spans="1:6" ht="22.5" x14ac:dyDescent="0.45">
      <c r="A14" s="122" t="s">
        <v>28</v>
      </c>
      <c r="B14" s="122"/>
      <c r="C14" s="122"/>
      <c r="D14" s="122"/>
      <c r="E14" s="122"/>
      <c r="F14" s="122"/>
    </row>
    <row r="15" spans="1:6" x14ac:dyDescent="0.2">
      <c r="B15" s="4"/>
      <c r="C15" s="4"/>
      <c r="D15" s="4"/>
      <c r="E15" s="4"/>
      <c r="F15" s="4"/>
    </row>
    <row r="16" spans="1:6" x14ac:dyDescent="0.2">
      <c r="A16" s="4"/>
      <c r="B16" s="4"/>
      <c r="C16" s="4"/>
      <c r="D16" s="4"/>
      <c r="E16" s="4"/>
      <c r="F16" s="4"/>
    </row>
    <row r="17" spans="1:6" x14ac:dyDescent="0.2">
      <c r="A17" s="4"/>
      <c r="B17" s="4"/>
      <c r="C17" s="4"/>
      <c r="D17" s="4"/>
      <c r="E17" s="4"/>
      <c r="F17" s="4"/>
    </row>
    <row r="18" spans="1:6" x14ac:dyDescent="0.2">
      <c r="A18" s="126" t="s">
        <v>5</v>
      </c>
      <c r="B18" s="125" t="s">
        <v>61</v>
      </c>
      <c r="C18" s="126" t="s">
        <v>44</v>
      </c>
      <c r="D18" s="126" t="s">
        <v>6</v>
      </c>
      <c r="E18" s="123" t="s">
        <v>7</v>
      </c>
      <c r="F18" s="124"/>
    </row>
    <row r="19" spans="1:6" x14ac:dyDescent="0.2">
      <c r="A19" s="124"/>
      <c r="B19" s="125"/>
      <c r="C19" s="126"/>
      <c r="D19" s="124"/>
      <c r="E19" s="124"/>
      <c r="F19" s="124"/>
    </row>
    <row r="20" spans="1:6" x14ac:dyDescent="0.2">
      <c r="A20" s="124"/>
      <c r="B20" s="125"/>
      <c r="C20" s="126"/>
      <c r="D20" s="124"/>
      <c r="E20" s="7" t="s">
        <v>8</v>
      </c>
      <c r="F20" s="8" t="s">
        <v>9</v>
      </c>
    </row>
    <row r="21" spans="1:6" ht="13.5" thickBot="1" x14ac:dyDescent="0.25">
      <c r="A21" s="15">
        <v>1</v>
      </c>
      <c r="B21" s="16">
        <v>2</v>
      </c>
      <c r="C21" s="15">
        <v>3</v>
      </c>
      <c r="D21" s="17">
        <v>4</v>
      </c>
      <c r="E21" s="17">
        <v>5</v>
      </c>
      <c r="F21" s="15">
        <v>6</v>
      </c>
    </row>
    <row r="22" spans="1:6" ht="64.5" thickTop="1" x14ac:dyDescent="0.2">
      <c r="A22" s="49">
        <v>1</v>
      </c>
      <c r="B22" s="50" t="s">
        <v>29</v>
      </c>
      <c r="C22" s="20" t="s">
        <v>10</v>
      </c>
      <c r="D22" s="47" t="s">
        <v>11</v>
      </c>
      <c r="E22" s="48"/>
      <c r="F22" s="23"/>
    </row>
    <row r="23" spans="1:6" x14ac:dyDescent="0.2">
      <c r="A23" s="30"/>
      <c r="B23" s="31" t="s">
        <v>37</v>
      </c>
      <c r="C23" s="32" t="s">
        <v>12</v>
      </c>
      <c r="D23" s="33" t="s">
        <v>13</v>
      </c>
      <c r="E23" s="34">
        <v>2.2000000000000002</v>
      </c>
      <c r="F23" s="35">
        <f>$E$22*E23</f>
        <v>0</v>
      </c>
    </row>
    <row r="24" spans="1:6" x14ac:dyDescent="0.2">
      <c r="A24" s="36"/>
      <c r="B24" s="37" t="s">
        <v>38</v>
      </c>
      <c r="C24" s="13" t="s">
        <v>14</v>
      </c>
      <c r="D24" s="38" t="s">
        <v>15</v>
      </c>
      <c r="E24" s="39">
        <v>2.1700000000000001E-2</v>
      </c>
      <c r="F24" s="40">
        <f>$E$22*E24</f>
        <v>0</v>
      </c>
    </row>
    <row r="25" spans="1:6" ht="13.5" thickBot="1" x14ac:dyDescent="0.25">
      <c r="A25" s="41"/>
      <c r="B25" s="42" t="s">
        <v>39</v>
      </c>
      <c r="C25" s="43" t="s">
        <v>16</v>
      </c>
      <c r="D25" s="44" t="s">
        <v>17</v>
      </c>
      <c r="E25" s="45">
        <v>0.5</v>
      </c>
      <c r="F25" s="46">
        <f>$E$22*E25</f>
        <v>0</v>
      </c>
    </row>
    <row r="26" spans="1:6" ht="51.75" thickTop="1" x14ac:dyDescent="0.2">
      <c r="A26" s="49">
        <v>2</v>
      </c>
      <c r="B26" s="50" t="s">
        <v>30</v>
      </c>
      <c r="C26" s="20" t="s">
        <v>18</v>
      </c>
      <c r="D26" s="47" t="s">
        <v>11</v>
      </c>
      <c r="E26" s="48"/>
      <c r="F26" s="23"/>
    </row>
    <row r="27" spans="1:6" x14ac:dyDescent="0.2">
      <c r="A27" s="30"/>
      <c r="B27" s="31" t="s">
        <v>37</v>
      </c>
      <c r="C27" s="32" t="s">
        <v>12</v>
      </c>
      <c r="D27" s="33" t="s">
        <v>13</v>
      </c>
      <c r="E27" s="34">
        <v>0.6</v>
      </c>
      <c r="F27" s="35">
        <f>$E$26*E27</f>
        <v>0</v>
      </c>
    </row>
    <row r="28" spans="1:6" x14ac:dyDescent="0.2">
      <c r="A28" s="36"/>
      <c r="B28" s="37" t="s">
        <v>38</v>
      </c>
      <c r="C28" s="13" t="s">
        <v>14</v>
      </c>
      <c r="D28" s="38" t="s">
        <v>15</v>
      </c>
      <c r="E28" s="39">
        <v>3.2000000000000002E-3</v>
      </c>
      <c r="F28" s="40">
        <f>$E$26*E28</f>
        <v>0</v>
      </c>
    </row>
    <row r="29" spans="1:6" ht="13.5" thickBot="1" x14ac:dyDescent="0.25">
      <c r="A29" s="41"/>
      <c r="B29" s="42" t="s">
        <v>39</v>
      </c>
      <c r="C29" s="43" t="s">
        <v>16</v>
      </c>
      <c r="D29" s="44" t="s">
        <v>17</v>
      </c>
      <c r="E29" s="45">
        <v>0.2</v>
      </c>
      <c r="F29" s="46">
        <f>$E$26*E29</f>
        <v>0</v>
      </c>
    </row>
    <row r="30" spans="1:6" ht="39" thickTop="1" x14ac:dyDescent="0.2">
      <c r="A30" s="49">
        <v>3</v>
      </c>
      <c r="B30" s="50" t="s">
        <v>31</v>
      </c>
      <c r="C30" s="20" t="s">
        <v>19</v>
      </c>
      <c r="D30" s="47" t="s">
        <v>11</v>
      </c>
      <c r="E30" s="48"/>
      <c r="F30" s="23"/>
    </row>
    <row r="31" spans="1:6" x14ac:dyDescent="0.2">
      <c r="A31" s="30"/>
      <c r="B31" s="31" t="s">
        <v>37</v>
      </c>
      <c r="C31" s="32" t="s">
        <v>12</v>
      </c>
      <c r="D31" s="33" t="s">
        <v>13</v>
      </c>
      <c r="E31" s="34">
        <v>2.6</v>
      </c>
      <c r="F31" s="35">
        <f>$E$30*E31</f>
        <v>0</v>
      </c>
    </row>
    <row r="32" spans="1:6" x14ac:dyDescent="0.2">
      <c r="A32" s="36"/>
      <c r="B32" s="37" t="s">
        <v>38</v>
      </c>
      <c r="C32" s="13" t="s">
        <v>14</v>
      </c>
      <c r="D32" s="38" t="s">
        <v>15</v>
      </c>
      <c r="E32" s="39">
        <v>2.1499999999999998E-2</v>
      </c>
      <c r="F32" s="40">
        <f>$E$30*E32</f>
        <v>0</v>
      </c>
    </row>
    <row r="33" spans="1:6" ht="13.5" thickBot="1" x14ac:dyDescent="0.25">
      <c r="A33" s="41"/>
      <c r="B33" s="42" t="s">
        <v>39</v>
      </c>
      <c r="C33" s="43" t="s">
        <v>16</v>
      </c>
      <c r="D33" s="44" t="s">
        <v>17</v>
      </c>
      <c r="E33" s="45">
        <v>0.5</v>
      </c>
      <c r="F33" s="46">
        <f>$E$30*E33</f>
        <v>0</v>
      </c>
    </row>
    <row r="34" spans="1:6" ht="39" thickTop="1" x14ac:dyDescent="0.2">
      <c r="A34" s="49">
        <v>4</v>
      </c>
      <c r="B34" s="50" t="s">
        <v>32</v>
      </c>
      <c r="C34" s="20" t="s">
        <v>20</v>
      </c>
      <c r="D34" s="47" t="s">
        <v>11</v>
      </c>
      <c r="E34" s="48"/>
      <c r="F34" s="23"/>
    </row>
    <row r="35" spans="1:6" x14ac:dyDescent="0.2">
      <c r="A35" s="30"/>
      <c r="B35" s="31" t="s">
        <v>37</v>
      </c>
      <c r="C35" s="32" t="s">
        <v>12</v>
      </c>
      <c r="D35" s="33" t="s">
        <v>13</v>
      </c>
      <c r="E35" s="34">
        <v>0.9</v>
      </c>
      <c r="F35" s="35">
        <f>$E$34*E35</f>
        <v>0</v>
      </c>
    </row>
    <row r="36" spans="1:6" x14ac:dyDescent="0.2">
      <c r="A36" s="36"/>
      <c r="B36" s="37" t="s">
        <v>38</v>
      </c>
      <c r="C36" s="13" t="s">
        <v>14</v>
      </c>
      <c r="D36" s="38" t="s">
        <v>15</v>
      </c>
      <c r="E36" s="39">
        <v>1.7899999999999999E-2</v>
      </c>
      <c r="F36" s="40">
        <f>$E$34*E36</f>
        <v>0</v>
      </c>
    </row>
    <row r="37" spans="1:6" ht="13.5" thickBot="1" x14ac:dyDescent="0.25">
      <c r="A37" s="41"/>
      <c r="B37" s="42" t="s">
        <v>39</v>
      </c>
      <c r="C37" s="43" t="s">
        <v>16</v>
      </c>
      <c r="D37" s="44" t="s">
        <v>17</v>
      </c>
      <c r="E37" s="45">
        <v>0.2</v>
      </c>
      <c r="F37" s="46">
        <f>$E$34*E37</f>
        <v>0</v>
      </c>
    </row>
    <row r="38" spans="1:6" ht="39" thickTop="1" x14ac:dyDescent="0.2">
      <c r="A38" s="49">
        <v>5</v>
      </c>
      <c r="B38" s="50" t="s">
        <v>33</v>
      </c>
      <c r="C38" s="20" t="s">
        <v>21</v>
      </c>
      <c r="D38" s="47" t="s">
        <v>11</v>
      </c>
      <c r="E38" s="48"/>
      <c r="F38" s="23"/>
    </row>
    <row r="39" spans="1:6" x14ac:dyDescent="0.2">
      <c r="A39" s="30"/>
      <c r="B39" s="31" t="s">
        <v>37</v>
      </c>
      <c r="C39" s="32" t="s">
        <v>12</v>
      </c>
      <c r="D39" s="33" t="s">
        <v>13</v>
      </c>
      <c r="E39" s="34">
        <v>0.6</v>
      </c>
      <c r="F39" s="35">
        <f>$E$38*E39</f>
        <v>0</v>
      </c>
    </row>
    <row r="40" spans="1:6" x14ac:dyDescent="0.2">
      <c r="A40" s="36"/>
      <c r="B40" s="37" t="s">
        <v>38</v>
      </c>
      <c r="C40" s="13" t="s">
        <v>14</v>
      </c>
      <c r="D40" s="38" t="s">
        <v>15</v>
      </c>
      <c r="E40" s="39">
        <v>1.6E-2</v>
      </c>
      <c r="F40" s="40">
        <f>$E$38*E40</f>
        <v>0</v>
      </c>
    </row>
    <row r="41" spans="1:6" ht="13.5" thickBot="1" x14ac:dyDescent="0.25">
      <c r="A41" s="41"/>
      <c r="B41" s="42" t="s">
        <v>39</v>
      </c>
      <c r="C41" s="43" t="s">
        <v>16</v>
      </c>
      <c r="D41" s="44" t="s">
        <v>17</v>
      </c>
      <c r="E41" s="45">
        <v>0.2</v>
      </c>
      <c r="F41" s="46">
        <f>$E$38*E41</f>
        <v>0</v>
      </c>
    </row>
    <row r="42" spans="1:6" ht="26.25" thickTop="1" x14ac:dyDescent="0.2">
      <c r="A42" s="49">
        <v>6</v>
      </c>
      <c r="B42" s="50" t="s">
        <v>34</v>
      </c>
      <c r="C42" s="20" t="s">
        <v>22</v>
      </c>
      <c r="D42" s="47" t="s">
        <v>11</v>
      </c>
      <c r="E42" s="48"/>
      <c r="F42" s="23"/>
    </row>
    <row r="43" spans="1:6" x14ac:dyDescent="0.2">
      <c r="A43" s="30"/>
      <c r="B43" s="31" t="s">
        <v>37</v>
      </c>
      <c r="C43" s="32" t="s">
        <v>12</v>
      </c>
      <c r="D43" s="33" t="s">
        <v>13</v>
      </c>
      <c r="E43" s="34">
        <v>3.5</v>
      </c>
      <c r="F43" s="35">
        <f>$E$42*E43</f>
        <v>0</v>
      </c>
    </row>
    <row r="44" spans="1:6" x14ac:dyDescent="0.2">
      <c r="A44" s="36"/>
      <c r="B44" s="37" t="s">
        <v>38</v>
      </c>
      <c r="C44" s="13" t="s">
        <v>14</v>
      </c>
      <c r="D44" s="38" t="s">
        <v>15</v>
      </c>
      <c r="E44" s="39">
        <v>1.2800000000000001E-2</v>
      </c>
      <c r="F44" s="40">
        <f>$E$42*E44</f>
        <v>0</v>
      </c>
    </row>
    <row r="45" spans="1:6" ht="13.5" thickBot="1" x14ac:dyDescent="0.25">
      <c r="A45" s="41"/>
      <c r="B45" s="42" t="s">
        <v>39</v>
      </c>
      <c r="C45" s="43" t="s">
        <v>16</v>
      </c>
      <c r="D45" s="44" t="s">
        <v>17</v>
      </c>
      <c r="E45" s="45">
        <v>0.6</v>
      </c>
      <c r="F45" s="46">
        <f>$E$42*E45</f>
        <v>0</v>
      </c>
    </row>
    <row r="46" spans="1:6" ht="64.5" thickTop="1" x14ac:dyDescent="0.2">
      <c r="A46" s="49">
        <v>7</v>
      </c>
      <c r="B46" s="50" t="s">
        <v>35</v>
      </c>
      <c r="C46" s="20" t="s">
        <v>23</v>
      </c>
      <c r="D46" s="47" t="s">
        <v>11</v>
      </c>
      <c r="E46" s="48"/>
      <c r="F46" s="23"/>
    </row>
    <row r="47" spans="1:6" x14ac:dyDescent="0.2">
      <c r="A47" s="30"/>
      <c r="B47" s="31" t="s">
        <v>37</v>
      </c>
      <c r="C47" s="32" t="s">
        <v>12</v>
      </c>
      <c r="D47" s="33" t="s">
        <v>13</v>
      </c>
      <c r="E47" s="34">
        <v>1.1000000000000001</v>
      </c>
      <c r="F47" s="35">
        <f>$E$46*E47</f>
        <v>0</v>
      </c>
    </row>
    <row r="48" spans="1:6" x14ac:dyDescent="0.2">
      <c r="A48" s="36"/>
      <c r="B48" s="37" t="s">
        <v>40</v>
      </c>
      <c r="C48" s="13" t="s">
        <v>24</v>
      </c>
      <c r="D48" s="38" t="s">
        <v>15</v>
      </c>
      <c r="E48" s="39">
        <v>4.5699999999999998E-2</v>
      </c>
      <c r="F48" s="40">
        <f>$E$46*E48</f>
        <v>0</v>
      </c>
    </row>
    <row r="49" spans="1:6" ht="13.5" thickBot="1" x14ac:dyDescent="0.25">
      <c r="A49" s="41"/>
      <c r="B49" s="42" t="s">
        <v>39</v>
      </c>
      <c r="C49" s="43" t="s">
        <v>16</v>
      </c>
      <c r="D49" s="44" t="s">
        <v>17</v>
      </c>
      <c r="E49" s="45">
        <v>0.3</v>
      </c>
      <c r="F49" s="46">
        <f>$E$46*E49</f>
        <v>0</v>
      </c>
    </row>
    <row r="50" spans="1:6" ht="39" thickTop="1" x14ac:dyDescent="0.2">
      <c r="A50" s="49">
        <v>8</v>
      </c>
      <c r="B50" s="50" t="s">
        <v>36</v>
      </c>
      <c r="C50" s="20" t="s">
        <v>25</v>
      </c>
      <c r="D50" s="47" t="s">
        <v>11</v>
      </c>
      <c r="E50" s="48"/>
      <c r="F50" s="23"/>
    </row>
    <row r="51" spans="1:6" x14ac:dyDescent="0.2">
      <c r="A51" s="30"/>
      <c r="B51" s="31" t="s">
        <v>37</v>
      </c>
      <c r="C51" s="32" t="s">
        <v>12</v>
      </c>
      <c r="D51" s="33" t="s">
        <v>13</v>
      </c>
      <c r="E51" s="34">
        <v>0.6</v>
      </c>
      <c r="F51" s="35">
        <f>$E$50*E51</f>
        <v>0</v>
      </c>
    </row>
    <row r="52" spans="1:6" x14ac:dyDescent="0.2">
      <c r="A52" s="36"/>
      <c r="B52" s="37" t="s">
        <v>40</v>
      </c>
      <c r="C52" s="13" t="s">
        <v>24</v>
      </c>
      <c r="D52" s="38" t="s">
        <v>15</v>
      </c>
      <c r="E52" s="39">
        <v>1.9E-2</v>
      </c>
      <c r="F52" s="40">
        <f>$E$50*E52</f>
        <v>0</v>
      </c>
    </row>
    <row r="53" spans="1:6" ht="13.5" thickBot="1" x14ac:dyDescent="0.25">
      <c r="A53" s="41"/>
      <c r="B53" s="42" t="s">
        <v>39</v>
      </c>
      <c r="C53" s="43" t="s">
        <v>16</v>
      </c>
      <c r="D53" s="44" t="s">
        <v>17</v>
      </c>
      <c r="E53" s="45">
        <v>0.2</v>
      </c>
      <c r="F53" s="46">
        <f>$E$50*E53</f>
        <v>0</v>
      </c>
    </row>
    <row r="54" spans="1:6" ht="13.5" thickTop="1" x14ac:dyDescent="0.2">
      <c r="A54" s="4"/>
      <c r="B54" s="4"/>
      <c r="D54" s="4"/>
      <c r="E54" s="4"/>
      <c r="F54" s="4"/>
    </row>
    <row r="55" spans="1:6" x14ac:dyDescent="0.2">
      <c r="A55" s="99" t="s">
        <v>27</v>
      </c>
      <c r="B55" s="4"/>
      <c r="C55"/>
      <c r="D55" s="4"/>
      <c r="E55" s="4"/>
      <c r="F55" s="4"/>
    </row>
  </sheetData>
  <dataConsolidate topLabels="1">
    <dataRefs count="1">
      <dataRef ref="B12:F15" sheet="таблица 1"/>
    </dataRefs>
  </dataConsolidate>
  <mergeCells count="7">
    <mergeCell ref="A12:F12"/>
    <mergeCell ref="A14:F14"/>
    <mergeCell ref="E18:F19"/>
    <mergeCell ref="B18:B20"/>
    <mergeCell ref="A18:A20"/>
    <mergeCell ref="C18:C20"/>
    <mergeCell ref="D18:D20"/>
  </mergeCells>
  <phoneticPr fontId="19" type="noConversion"/>
  <hyperlinks>
    <hyperlink ref="F11" location="содержание!A1" display="возврат к содержанию"/>
  </hyperlinks>
  <pageMargins left="0.78740157480314965" right="0.78740157480314965" top="0.61" bottom="0.44" header="0.51181102362204722" footer="0.27"/>
  <pageSetup paperSize="9" scale="7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35" r:id="rId4">
          <objectPr defaultSize="0" r:id="rId5">
            <anchor moveWithCells="1">
              <from>
                <xdr:col>0</xdr:col>
                <xdr:colOff>390525</xdr:colOff>
                <xdr:row>1</xdr:row>
                <xdr:rowOff>0</xdr:rowOff>
              </from>
              <to>
                <xdr:col>5</xdr:col>
                <xdr:colOff>809625</xdr:colOff>
                <xdr:row>9</xdr:row>
                <xdr:rowOff>57150</xdr:rowOff>
              </to>
            </anchor>
          </objectPr>
        </oleObject>
      </mc:Choice>
      <mc:Fallback>
        <oleObject progId="Word.Document.8" shapeId="103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3:F115"/>
  <sheetViews>
    <sheetView showGridLines="0" zoomScaleNormal="100" workbookViewId="0">
      <pane ySplit="21" topLeftCell="A22" activePane="bottomLeft" state="frozen"/>
      <selection pane="bottomLeft" activeCell="C122" sqref="C122"/>
    </sheetView>
  </sheetViews>
  <sheetFormatPr defaultRowHeight="12.75" x14ac:dyDescent="0.2"/>
  <cols>
    <col min="1" max="1" width="6.28515625" customWidth="1"/>
    <col min="2" max="2" width="27" customWidth="1"/>
    <col min="3" max="3" width="39" customWidth="1"/>
    <col min="4" max="4" width="12" customWidth="1"/>
    <col min="5" max="5" width="13.28515625" customWidth="1"/>
    <col min="6" max="6" width="18.5703125" customWidth="1"/>
  </cols>
  <sheetData>
    <row r="13" spans="1:6" x14ac:dyDescent="0.2">
      <c r="F13" s="12" t="s">
        <v>178</v>
      </c>
    </row>
    <row r="14" spans="1:6" ht="22.5" x14ac:dyDescent="0.45">
      <c r="A14" s="122" t="s">
        <v>56</v>
      </c>
      <c r="B14" s="122"/>
      <c r="C14" s="122"/>
      <c r="D14" s="122"/>
      <c r="E14" s="122"/>
      <c r="F14" s="122"/>
    </row>
    <row r="16" spans="1:6" ht="22.5" x14ac:dyDescent="0.45">
      <c r="A16" s="130" t="s">
        <v>55</v>
      </c>
      <c r="B16" s="130"/>
      <c r="C16" s="130"/>
      <c r="D16" s="130"/>
      <c r="E16" s="130"/>
      <c r="F16" s="130"/>
    </row>
    <row r="17" spans="1:6" ht="22.5" x14ac:dyDescent="0.45">
      <c r="A17" s="11"/>
      <c r="B17" s="11"/>
      <c r="C17" s="11"/>
      <c r="D17" s="11"/>
      <c r="E17" s="11"/>
      <c r="F17" s="11"/>
    </row>
    <row r="19" spans="1:6" x14ac:dyDescent="0.2">
      <c r="A19" s="126" t="s">
        <v>5</v>
      </c>
      <c r="B19" s="125" t="s">
        <v>61</v>
      </c>
      <c r="C19" s="126" t="s">
        <v>44</v>
      </c>
      <c r="D19" s="126" t="s">
        <v>6</v>
      </c>
      <c r="E19" s="123" t="s">
        <v>7</v>
      </c>
      <c r="F19" s="124"/>
    </row>
    <row r="20" spans="1:6" x14ac:dyDescent="0.2">
      <c r="A20" s="124"/>
      <c r="B20" s="125"/>
      <c r="C20" s="126"/>
      <c r="D20" s="124"/>
      <c r="E20" s="124"/>
      <c r="F20" s="124"/>
    </row>
    <row r="21" spans="1:6" x14ac:dyDescent="0.2">
      <c r="A21" s="124"/>
      <c r="B21" s="125"/>
      <c r="C21" s="126"/>
      <c r="D21" s="124"/>
      <c r="E21" s="7" t="s">
        <v>8</v>
      </c>
      <c r="F21" s="8" t="s">
        <v>9</v>
      </c>
    </row>
    <row r="22" spans="1:6" x14ac:dyDescent="0.2">
      <c r="A22" s="7">
        <v>1</v>
      </c>
      <c r="B22" s="6">
        <v>2</v>
      </c>
      <c r="C22" s="7">
        <v>3</v>
      </c>
      <c r="D22" s="5">
        <v>4</v>
      </c>
      <c r="E22" s="5">
        <v>5</v>
      </c>
      <c r="F22" s="7">
        <v>6</v>
      </c>
    </row>
    <row r="23" spans="1:6" ht="30.75" customHeight="1" thickBot="1" x14ac:dyDescent="0.35">
      <c r="A23" s="128" t="s">
        <v>452</v>
      </c>
      <c r="B23" s="128"/>
      <c r="C23" s="128"/>
      <c r="D23" s="128"/>
      <c r="E23" s="128"/>
      <c r="F23" s="128"/>
    </row>
    <row r="24" spans="1:6" ht="15" customHeight="1" thickTop="1" x14ac:dyDescent="0.2">
      <c r="A24" s="18">
        <v>1</v>
      </c>
      <c r="B24" s="19" t="s">
        <v>87</v>
      </c>
      <c r="C24" s="20" t="s">
        <v>63</v>
      </c>
      <c r="D24" s="21" t="s">
        <v>57</v>
      </c>
      <c r="E24" s="22"/>
      <c r="F24" s="23"/>
    </row>
    <row r="25" spans="1:6" ht="15" customHeight="1" thickBot="1" x14ac:dyDescent="0.25">
      <c r="A25" s="24"/>
      <c r="B25" s="25" t="s">
        <v>62</v>
      </c>
      <c r="C25" s="26" t="s">
        <v>58</v>
      </c>
      <c r="D25" s="27" t="s">
        <v>17</v>
      </c>
      <c r="E25" s="28">
        <v>0.03</v>
      </c>
      <c r="F25" s="29">
        <f>E24*E25</f>
        <v>0</v>
      </c>
    </row>
    <row r="26" spans="1:6" ht="15" customHeight="1" thickTop="1" x14ac:dyDescent="0.2">
      <c r="A26" s="18">
        <v>2</v>
      </c>
      <c r="B26" s="19" t="s">
        <v>88</v>
      </c>
      <c r="C26" s="20" t="s">
        <v>64</v>
      </c>
      <c r="D26" s="21" t="s">
        <v>57</v>
      </c>
      <c r="E26" s="22"/>
      <c r="F26" s="23"/>
    </row>
    <row r="27" spans="1:6" ht="15" customHeight="1" thickBot="1" x14ac:dyDescent="0.25">
      <c r="A27" s="24"/>
      <c r="B27" s="25" t="s">
        <v>62</v>
      </c>
      <c r="C27" s="26" t="s">
        <v>58</v>
      </c>
      <c r="D27" s="27" t="s">
        <v>17</v>
      </c>
      <c r="E27" s="28">
        <v>0.04</v>
      </c>
      <c r="F27" s="29">
        <f>E26*E27</f>
        <v>0</v>
      </c>
    </row>
    <row r="28" spans="1:6" ht="15" customHeight="1" thickTop="1" x14ac:dyDescent="0.2">
      <c r="A28" s="18">
        <v>3</v>
      </c>
      <c r="B28" s="19" t="s">
        <v>89</v>
      </c>
      <c r="C28" s="20" t="s">
        <v>65</v>
      </c>
      <c r="D28" s="21" t="s">
        <v>57</v>
      </c>
      <c r="E28" s="22"/>
      <c r="F28" s="23"/>
    </row>
    <row r="29" spans="1:6" ht="15" customHeight="1" thickBot="1" x14ac:dyDescent="0.25">
      <c r="A29" s="24"/>
      <c r="B29" s="25" t="s">
        <v>62</v>
      </c>
      <c r="C29" s="26" t="s">
        <v>58</v>
      </c>
      <c r="D29" s="27" t="s">
        <v>17</v>
      </c>
      <c r="E29" s="28">
        <v>0.05</v>
      </c>
      <c r="F29" s="29">
        <f>E28*E29</f>
        <v>0</v>
      </c>
    </row>
    <row r="30" spans="1:6" ht="15" customHeight="1" thickTop="1" x14ac:dyDescent="0.2">
      <c r="A30" s="18">
        <v>4</v>
      </c>
      <c r="B30" s="19" t="s">
        <v>90</v>
      </c>
      <c r="C30" s="20" t="s">
        <v>66</v>
      </c>
      <c r="D30" s="21" t="s">
        <v>57</v>
      </c>
      <c r="E30" s="22"/>
      <c r="F30" s="23"/>
    </row>
    <row r="31" spans="1:6" ht="15" customHeight="1" thickBot="1" x14ac:dyDescent="0.25">
      <c r="A31" s="24"/>
      <c r="B31" s="25" t="s">
        <v>62</v>
      </c>
      <c r="C31" s="26" t="s">
        <v>58</v>
      </c>
      <c r="D31" s="27" t="s">
        <v>17</v>
      </c>
      <c r="E31" s="28">
        <v>0.06</v>
      </c>
      <c r="F31" s="29">
        <f>E30*E31</f>
        <v>0</v>
      </c>
    </row>
    <row r="32" spans="1:6" ht="15" customHeight="1" thickTop="1" x14ac:dyDescent="0.2">
      <c r="A32" s="18">
        <v>5</v>
      </c>
      <c r="B32" s="19" t="s">
        <v>91</v>
      </c>
      <c r="C32" s="20" t="s">
        <v>67</v>
      </c>
      <c r="D32" s="21" t="s">
        <v>57</v>
      </c>
      <c r="E32" s="22"/>
      <c r="F32" s="23"/>
    </row>
    <row r="33" spans="1:6" ht="15" customHeight="1" thickBot="1" x14ac:dyDescent="0.25">
      <c r="A33" s="24"/>
      <c r="B33" s="25" t="s">
        <v>62</v>
      </c>
      <c r="C33" s="26" t="s">
        <v>58</v>
      </c>
      <c r="D33" s="27" t="s">
        <v>17</v>
      </c>
      <c r="E33" s="28">
        <v>7.0000000000000007E-2</v>
      </c>
      <c r="F33" s="29">
        <f>E32*E33</f>
        <v>0</v>
      </c>
    </row>
    <row r="34" spans="1:6" ht="15" customHeight="1" thickTop="1" x14ac:dyDescent="0.2">
      <c r="A34" s="18">
        <v>6</v>
      </c>
      <c r="B34" s="19" t="s">
        <v>92</v>
      </c>
      <c r="C34" s="20" t="s">
        <v>68</v>
      </c>
      <c r="D34" s="21" t="s">
        <v>57</v>
      </c>
      <c r="E34" s="22"/>
      <c r="F34" s="23"/>
    </row>
    <row r="35" spans="1:6" ht="15" customHeight="1" thickBot="1" x14ac:dyDescent="0.25">
      <c r="A35" s="24"/>
      <c r="B35" s="25" t="s">
        <v>62</v>
      </c>
      <c r="C35" s="26" t="s">
        <v>58</v>
      </c>
      <c r="D35" s="27" t="s">
        <v>17</v>
      </c>
      <c r="E35" s="28">
        <v>0.09</v>
      </c>
      <c r="F35" s="29">
        <f>E34*E35</f>
        <v>0</v>
      </c>
    </row>
    <row r="36" spans="1:6" ht="15" customHeight="1" thickTop="1" x14ac:dyDescent="0.2">
      <c r="A36" s="18">
        <v>7</v>
      </c>
      <c r="B36" s="19" t="s">
        <v>93</v>
      </c>
      <c r="C36" s="20" t="s">
        <v>69</v>
      </c>
      <c r="D36" s="21" t="s">
        <v>57</v>
      </c>
      <c r="E36" s="22"/>
      <c r="F36" s="23"/>
    </row>
    <row r="37" spans="1:6" ht="15" customHeight="1" thickBot="1" x14ac:dyDescent="0.25">
      <c r="A37" s="24"/>
      <c r="B37" s="25" t="s">
        <v>62</v>
      </c>
      <c r="C37" s="26" t="s">
        <v>58</v>
      </c>
      <c r="D37" s="27" t="s">
        <v>17</v>
      </c>
      <c r="E37" s="28">
        <v>0.11</v>
      </c>
      <c r="F37" s="29">
        <f>E36*E37</f>
        <v>0</v>
      </c>
    </row>
    <row r="38" spans="1:6" ht="15" customHeight="1" thickTop="1" x14ac:dyDescent="0.2">
      <c r="A38" s="18">
        <v>8</v>
      </c>
      <c r="B38" s="19" t="s">
        <v>94</v>
      </c>
      <c r="C38" s="20" t="s">
        <v>70</v>
      </c>
      <c r="D38" s="21" t="s">
        <v>57</v>
      </c>
      <c r="E38" s="22"/>
      <c r="F38" s="23"/>
    </row>
    <row r="39" spans="1:6" ht="15" customHeight="1" thickBot="1" x14ac:dyDescent="0.25">
      <c r="A39" s="24"/>
      <c r="B39" s="25" t="s">
        <v>62</v>
      </c>
      <c r="C39" s="26" t="s">
        <v>58</v>
      </c>
      <c r="D39" s="27" t="s">
        <v>17</v>
      </c>
      <c r="E39" s="28">
        <v>0.13</v>
      </c>
      <c r="F39" s="29">
        <f>E38*E39</f>
        <v>0</v>
      </c>
    </row>
    <row r="40" spans="1:6" ht="15" customHeight="1" thickTop="1" x14ac:dyDescent="0.2">
      <c r="A40" s="18">
        <v>9</v>
      </c>
      <c r="B40" s="19" t="s">
        <v>95</v>
      </c>
      <c r="C40" s="20" t="s">
        <v>71</v>
      </c>
      <c r="D40" s="21" t="s">
        <v>57</v>
      </c>
      <c r="E40" s="22"/>
      <c r="F40" s="23"/>
    </row>
    <row r="41" spans="1:6" ht="15" customHeight="1" thickBot="1" x14ac:dyDescent="0.25">
      <c r="A41" s="24"/>
      <c r="B41" s="25" t="s">
        <v>62</v>
      </c>
      <c r="C41" s="26" t="s">
        <v>58</v>
      </c>
      <c r="D41" s="27" t="s">
        <v>17</v>
      </c>
      <c r="E41" s="28">
        <v>0.17</v>
      </c>
      <c r="F41" s="29">
        <f>E40*E41</f>
        <v>0</v>
      </c>
    </row>
    <row r="42" spans="1:6" ht="15" customHeight="1" thickTop="1" x14ac:dyDescent="0.2">
      <c r="A42" s="18">
        <v>10</v>
      </c>
      <c r="B42" s="19" t="s">
        <v>96</v>
      </c>
      <c r="C42" s="20" t="s">
        <v>72</v>
      </c>
      <c r="D42" s="21" t="s">
        <v>57</v>
      </c>
      <c r="E42" s="22"/>
      <c r="F42" s="23"/>
    </row>
    <row r="43" spans="1:6" ht="15" customHeight="1" thickBot="1" x14ac:dyDescent="0.25">
      <c r="A43" s="24"/>
      <c r="B43" s="25" t="s">
        <v>62</v>
      </c>
      <c r="C43" s="26" t="s">
        <v>58</v>
      </c>
      <c r="D43" s="27" t="s">
        <v>17</v>
      </c>
      <c r="E43" s="28">
        <v>0.21</v>
      </c>
      <c r="F43" s="29">
        <f>E42*E43</f>
        <v>0</v>
      </c>
    </row>
    <row r="44" spans="1:6" ht="15" customHeight="1" thickTop="1" x14ac:dyDescent="0.2">
      <c r="A44" s="18">
        <v>11</v>
      </c>
      <c r="B44" s="19" t="s">
        <v>97</v>
      </c>
      <c r="C44" s="20" t="s">
        <v>73</v>
      </c>
      <c r="D44" s="21" t="s">
        <v>57</v>
      </c>
      <c r="E44" s="22"/>
      <c r="F44" s="23"/>
    </row>
    <row r="45" spans="1:6" ht="15" customHeight="1" thickBot="1" x14ac:dyDescent="0.25">
      <c r="A45" s="24"/>
      <c r="B45" s="25" t="s">
        <v>62</v>
      </c>
      <c r="C45" s="26" t="s">
        <v>58</v>
      </c>
      <c r="D45" s="27" t="s">
        <v>17</v>
      </c>
      <c r="E45" s="28">
        <v>0.26</v>
      </c>
      <c r="F45" s="29">
        <f>E44*E45</f>
        <v>0</v>
      </c>
    </row>
    <row r="46" spans="1:6" ht="15" customHeight="1" thickTop="1" x14ac:dyDescent="0.2">
      <c r="A46" s="18">
        <v>12</v>
      </c>
      <c r="B46" s="19" t="s">
        <v>98</v>
      </c>
      <c r="C46" s="20" t="s">
        <v>74</v>
      </c>
      <c r="D46" s="21" t="s">
        <v>57</v>
      </c>
      <c r="E46" s="22"/>
      <c r="F46" s="23"/>
    </row>
    <row r="47" spans="1:6" ht="15" customHeight="1" thickBot="1" x14ac:dyDescent="0.25">
      <c r="A47" s="24"/>
      <c r="B47" s="25" t="s">
        <v>62</v>
      </c>
      <c r="C47" s="26" t="s">
        <v>58</v>
      </c>
      <c r="D47" s="27" t="s">
        <v>17</v>
      </c>
      <c r="E47" s="28">
        <v>0.33</v>
      </c>
      <c r="F47" s="29">
        <f>E46*E47</f>
        <v>0</v>
      </c>
    </row>
    <row r="48" spans="1:6" ht="15" customHeight="1" thickTop="1" x14ac:dyDescent="0.2">
      <c r="A48" s="18">
        <v>13</v>
      </c>
      <c r="B48" s="19" t="s">
        <v>99</v>
      </c>
      <c r="C48" s="20" t="s">
        <v>75</v>
      </c>
      <c r="D48" s="21" t="s">
        <v>57</v>
      </c>
      <c r="E48" s="22"/>
      <c r="F48" s="23"/>
    </row>
    <row r="49" spans="1:6" ht="15" customHeight="1" thickBot="1" x14ac:dyDescent="0.25">
      <c r="A49" s="24"/>
      <c r="B49" s="25" t="s">
        <v>62</v>
      </c>
      <c r="C49" s="26" t="s">
        <v>58</v>
      </c>
      <c r="D49" s="27" t="s">
        <v>17</v>
      </c>
      <c r="E49" s="28">
        <v>0.56999999999999995</v>
      </c>
      <c r="F49" s="29">
        <f>E48*E49</f>
        <v>0</v>
      </c>
    </row>
    <row r="50" spans="1:6" ht="15" customHeight="1" thickTop="1" x14ac:dyDescent="0.2">
      <c r="A50" s="18">
        <v>14</v>
      </c>
      <c r="B50" s="19" t="s">
        <v>100</v>
      </c>
      <c r="C50" s="20" t="s">
        <v>76</v>
      </c>
      <c r="D50" s="21" t="s">
        <v>57</v>
      </c>
      <c r="E50" s="22"/>
      <c r="F50" s="23"/>
    </row>
    <row r="51" spans="1:6" ht="15" customHeight="1" thickBot="1" x14ac:dyDescent="0.25">
      <c r="A51" s="24"/>
      <c r="B51" s="25" t="s">
        <v>62</v>
      </c>
      <c r="C51" s="26" t="s">
        <v>58</v>
      </c>
      <c r="D51" s="27" t="s">
        <v>17</v>
      </c>
      <c r="E51" s="28">
        <v>0.71</v>
      </c>
      <c r="F51" s="29">
        <f>E50*E51</f>
        <v>0</v>
      </c>
    </row>
    <row r="52" spans="1:6" ht="15" customHeight="1" thickTop="1" x14ac:dyDescent="0.2">
      <c r="A52" s="18">
        <v>15</v>
      </c>
      <c r="B52" s="19" t="s">
        <v>101</v>
      </c>
      <c r="C52" s="20" t="s">
        <v>77</v>
      </c>
      <c r="D52" s="21" t="s">
        <v>57</v>
      </c>
      <c r="E52" s="22"/>
      <c r="F52" s="23"/>
    </row>
    <row r="53" spans="1:6" ht="15" customHeight="1" thickBot="1" x14ac:dyDescent="0.25">
      <c r="A53" s="24"/>
      <c r="B53" s="25" t="s">
        <v>62</v>
      </c>
      <c r="C53" s="26" t="s">
        <v>58</v>
      </c>
      <c r="D53" s="27" t="s">
        <v>17</v>
      </c>
      <c r="E53" s="28">
        <v>1.1399999999999999</v>
      </c>
      <c r="F53" s="29">
        <f>E52*E53</f>
        <v>0</v>
      </c>
    </row>
    <row r="54" spans="1:6" ht="15" customHeight="1" thickTop="1" x14ac:dyDescent="0.2">
      <c r="A54" s="18">
        <v>16</v>
      </c>
      <c r="B54" s="19" t="s">
        <v>102</v>
      </c>
      <c r="C54" s="20" t="s">
        <v>78</v>
      </c>
      <c r="D54" s="21" t="s">
        <v>57</v>
      </c>
      <c r="E54" s="22"/>
      <c r="F54" s="23"/>
    </row>
    <row r="55" spans="1:6" ht="15" customHeight="1" thickBot="1" x14ac:dyDescent="0.25">
      <c r="A55" s="24"/>
      <c r="B55" s="25" t="s">
        <v>62</v>
      </c>
      <c r="C55" s="26" t="s">
        <v>58</v>
      </c>
      <c r="D55" s="27" t="s">
        <v>17</v>
      </c>
      <c r="E55" s="28">
        <v>1.6</v>
      </c>
      <c r="F55" s="29">
        <f>E54*E55</f>
        <v>0</v>
      </c>
    </row>
    <row r="56" spans="1:6" ht="15" customHeight="1" thickTop="1" x14ac:dyDescent="0.2">
      <c r="A56" s="18">
        <v>17</v>
      </c>
      <c r="B56" s="19" t="s">
        <v>103</v>
      </c>
      <c r="C56" s="20" t="s">
        <v>79</v>
      </c>
      <c r="D56" s="21" t="s">
        <v>57</v>
      </c>
      <c r="E56" s="22"/>
      <c r="F56" s="23"/>
    </row>
    <row r="57" spans="1:6" ht="15" customHeight="1" thickBot="1" x14ac:dyDescent="0.25">
      <c r="A57" s="24"/>
      <c r="B57" s="25" t="s">
        <v>62</v>
      </c>
      <c r="C57" s="26" t="s">
        <v>58</v>
      </c>
      <c r="D57" s="27" t="s">
        <v>17</v>
      </c>
      <c r="E57" s="28">
        <v>2.15</v>
      </c>
      <c r="F57" s="29">
        <f>E56*E57</f>
        <v>0</v>
      </c>
    </row>
    <row r="58" spans="1:6" ht="15" customHeight="1" thickTop="1" x14ac:dyDescent="0.2">
      <c r="A58" s="18">
        <v>18</v>
      </c>
      <c r="B58" s="19" t="s">
        <v>104</v>
      </c>
      <c r="C58" s="20" t="s">
        <v>80</v>
      </c>
      <c r="D58" s="21" t="s">
        <v>57</v>
      </c>
      <c r="E58" s="22"/>
      <c r="F58" s="23"/>
    </row>
    <row r="59" spans="1:6" ht="15" customHeight="1" thickBot="1" x14ac:dyDescent="0.25">
      <c r="A59" s="24"/>
      <c r="B59" s="25" t="s">
        <v>62</v>
      </c>
      <c r="C59" s="26" t="s">
        <v>58</v>
      </c>
      <c r="D59" s="27" t="s">
        <v>17</v>
      </c>
      <c r="E59" s="28">
        <v>2.88</v>
      </c>
      <c r="F59" s="29">
        <f>E58*E59</f>
        <v>0</v>
      </c>
    </row>
    <row r="60" spans="1:6" ht="15" customHeight="1" thickTop="1" x14ac:dyDescent="0.2">
      <c r="A60" s="18">
        <v>19</v>
      </c>
      <c r="B60" s="19" t="s">
        <v>105</v>
      </c>
      <c r="C60" s="20" t="s">
        <v>81</v>
      </c>
      <c r="D60" s="21" t="s">
        <v>57</v>
      </c>
      <c r="E60" s="22"/>
      <c r="F60" s="23"/>
    </row>
    <row r="61" spans="1:6" ht="15" customHeight="1" thickBot="1" x14ac:dyDescent="0.25">
      <c r="A61" s="24"/>
      <c r="B61" s="25" t="s">
        <v>62</v>
      </c>
      <c r="C61" s="26" t="s">
        <v>58</v>
      </c>
      <c r="D61" s="27" t="s">
        <v>17</v>
      </c>
      <c r="E61" s="28">
        <v>3.65</v>
      </c>
      <c r="F61" s="29">
        <f>E60*E61</f>
        <v>0</v>
      </c>
    </row>
    <row r="62" spans="1:6" ht="15" customHeight="1" thickTop="1" x14ac:dyDescent="0.2">
      <c r="A62" s="18">
        <v>20</v>
      </c>
      <c r="B62" s="19" t="s">
        <v>106</v>
      </c>
      <c r="C62" s="20" t="s">
        <v>82</v>
      </c>
      <c r="D62" s="21" t="s">
        <v>57</v>
      </c>
      <c r="E62" s="22"/>
      <c r="F62" s="23"/>
    </row>
    <row r="63" spans="1:6" ht="15" customHeight="1" thickBot="1" x14ac:dyDescent="0.25">
      <c r="A63" s="24"/>
      <c r="B63" s="25" t="s">
        <v>62</v>
      </c>
      <c r="C63" s="26" t="s">
        <v>58</v>
      </c>
      <c r="D63" s="27" t="s">
        <v>17</v>
      </c>
      <c r="E63" s="28">
        <v>4.45</v>
      </c>
      <c r="F63" s="29">
        <f>E62*E63</f>
        <v>0</v>
      </c>
    </row>
    <row r="64" spans="1:6" ht="15" customHeight="1" thickTop="1" x14ac:dyDescent="0.2">
      <c r="A64" s="18">
        <v>21</v>
      </c>
      <c r="B64" s="19" t="s">
        <v>107</v>
      </c>
      <c r="C64" s="20" t="s">
        <v>83</v>
      </c>
      <c r="D64" s="21" t="s">
        <v>57</v>
      </c>
      <c r="E64" s="22"/>
      <c r="F64" s="23"/>
    </row>
    <row r="65" spans="1:6" ht="15" customHeight="1" thickBot="1" x14ac:dyDescent="0.25">
      <c r="A65" s="24"/>
      <c r="B65" s="25" t="s">
        <v>62</v>
      </c>
      <c r="C65" s="26" t="s">
        <v>58</v>
      </c>
      <c r="D65" s="27" t="s">
        <v>17</v>
      </c>
      <c r="E65" s="28">
        <v>5.43</v>
      </c>
      <c r="F65" s="29">
        <f>E64*E65</f>
        <v>0</v>
      </c>
    </row>
    <row r="66" spans="1:6" ht="15" customHeight="1" thickTop="1" x14ac:dyDescent="0.2">
      <c r="A66" s="18">
        <v>22</v>
      </c>
      <c r="B66" s="19" t="s">
        <v>108</v>
      </c>
      <c r="C66" s="20" t="s">
        <v>84</v>
      </c>
      <c r="D66" s="21" t="s">
        <v>57</v>
      </c>
      <c r="E66" s="22"/>
      <c r="F66" s="23"/>
    </row>
    <row r="67" spans="1:6" ht="15" customHeight="1" thickBot="1" x14ac:dyDescent="0.25">
      <c r="A67" s="24"/>
      <c r="B67" s="25" t="s">
        <v>62</v>
      </c>
      <c r="C67" s="26" t="s">
        <v>58</v>
      </c>
      <c r="D67" s="27" t="s">
        <v>17</v>
      </c>
      <c r="E67" s="28">
        <v>7.6</v>
      </c>
      <c r="F67" s="29">
        <f>E66*E67</f>
        <v>0</v>
      </c>
    </row>
    <row r="68" spans="1:6" ht="32.25" customHeight="1" thickTop="1" thickBot="1" x14ac:dyDescent="0.35">
      <c r="A68" s="129" t="s">
        <v>453</v>
      </c>
      <c r="B68" s="129"/>
      <c r="C68" s="129"/>
      <c r="D68" s="129"/>
      <c r="E68" s="129"/>
      <c r="F68" s="129"/>
    </row>
    <row r="69" spans="1:6" ht="15" customHeight="1" thickTop="1" x14ac:dyDescent="0.2">
      <c r="A69" s="18">
        <v>23</v>
      </c>
      <c r="B69" s="19" t="s">
        <v>109</v>
      </c>
      <c r="C69" s="20" t="s">
        <v>63</v>
      </c>
      <c r="D69" s="21" t="s">
        <v>57</v>
      </c>
      <c r="E69" s="22"/>
      <c r="F69" s="23"/>
    </row>
    <row r="70" spans="1:6" ht="15" customHeight="1" thickBot="1" x14ac:dyDescent="0.25">
      <c r="A70" s="24"/>
      <c r="B70" s="25" t="s">
        <v>62</v>
      </c>
      <c r="C70" s="26" t="s">
        <v>59</v>
      </c>
      <c r="D70" s="27" t="s">
        <v>17</v>
      </c>
      <c r="E70" s="28">
        <v>0.05</v>
      </c>
      <c r="F70" s="29">
        <f>E69*E70</f>
        <v>0</v>
      </c>
    </row>
    <row r="71" spans="1:6" ht="15" customHeight="1" thickTop="1" x14ac:dyDescent="0.2">
      <c r="A71" s="18">
        <v>24</v>
      </c>
      <c r="B71" s="19" t="s">
        <v>110</v>
      </c>
      <c r="C71" s="20" t="s">
        <v>64</v>
      </c>
      <c r="D71" s="21" t="s">
        <v>57</v>
      </c>
      <c r="E71" s="22"/>
      <c r="F71" s="23"/>
    </row>
    <row r="72" spans="1:6" ht="15" customHeight="1" thickBot="1" x14ac:dyDescent="0.25">
      <c r="A72" s="24"/>
      <c r="B72" s="25" t="s">
        <v>62</v>
      </c>
      <c r="C72" s="26" t="s">
        <v>59</v>
      </c>
      <c r="D72" s="27" t="s">
        <v>17</v>
      </c>
      <c r="E72" s="28">
        <v>0.06</v>
      </c>
      <c r="F72" s="29">
        <f>E71*E72</f>
        <v>0</v>
      </c>
    </row>
    <row r="73" spans="1:6" ht="15" customHeight="1" thickTop="1" x14ac:dyDescent="0.2">
      <c r="A73" s="18">
        <v>25</v>
      </c>
      <c r="B73" s="19" t="s">
        <v>111</v>
      </c>
      <c r="C73" s="20" t="s">
        <v>65</v>
      </c>
      <c r="D73" s="21" t="s">
        <v>57</v>
      </c>
      <c r="E73" s="22"/>
      <c r="F73" s="23"/>
    </row>
    <row r="74" spans="1:6" ht="15" customHeight="1" thickBot="1" x14ac:dyDescent="0.25">
      <c r="A74" s="24"/>
      <c r="B74" s="25" t="s">
        <v>62</v>
      </c>
      <c r="C74" s="26" t="s">
        <v>59</v>
      </c>
      <c r="D74" s="27" t="s">
        <v>17</v>
      </c>
      <c r="E74" s="28">
        <v>7.0000000000000007E-2</v>
      </c>
      <c r="F74" s="29">
        <f>E73*E74</f>
        <v>0</v>
      </c>
    </row>
    <row r="75" spans="1:6" ht="15" customHeight="1" thickTop="1" x14ac:dyDescent="0.2">
      <c r="A75" s="18">
        <v>26</v>
      </c>
      <c r="B75" s="19" t="s">
        <v>112</v>
      </c>
      <c r="C75" s="20" t="s">
        <v>66</v>
      </c>
      <c r="D75" s="21" t="s">
        <v>57</v>
      </c>
      <c r="E75" s="22"/>
      <c r="F75" s="23"/>
    </row>
    <row r="76" spans="1:6" ht="15" customHeight="1" thickBot="1" x14ac:dyDescent="0.25">
      <c r="A76" s="24"/>
      <c r="B76" s="25" t="s">
        <v>62</v>
      </c>
      <c r="C76" s="26" t="s">
        <v>59</v>
      </c>
      <c r="D76" s="27" t="s">
        <v>17</v>
      </c>
      <c r="E76" s="28">
        <v>0.09</v>
      </c>
      <c r="F76" s="29">
        <f>E75*E76</f>
        <v>0</v>
      </c>
    </row>
    <row r="77" spans="1:6" ht="15" customHeight="1" thickTop="1" x14ac:dyDescent="0.2">
      <c r="A77" s="18">
        <v>27</v>
      </c>
      <c r="B77" s="19" t="s">
        <v>113</v>
      </c>
      <c r="C77" s="20" t="s">
        <v>67</v>
      </c>
      <c r="D77" s="21" t="s">
        <v>57</v>
      </c>
      <c r="E77" s="22"/>
      <c r="F77" s="23"/>
    </row>
    <row r="78" spans="1:6" ht="15" customHeight="1" thickBot="1" x14ac:dyDescent="0.25">
      <c r="A78" s="24"/>
      <c r="B78" s="25" t="s">
        <v>62</v>
      </c>
      <c r="C78" s="26" t="s">
        <v>59</v>
      </c>
      <c r="D78" s="27" t="s">
        <v>17</v>
      </c>
      <c r="E78" s="28">
        <v>0.1</v>
      </c>
      <c r="F78" s="29">
        <f>E77*E78</f>
        <v>0</v>
      </c>
    </row>
    <row r="79" spans="1:6" ht="15" customHeight="1" thickTop="1" x14ac:dyDescent="0.2">
      <c r="A79" s="18">
        <v>28</v>
      </c>
      <c r="B79" s="19" t="s">
        <v>114</v>
      </c>
      <c r="C79" s="20" t="s">
        <v>68</v>
      </c>
      <c r="D79" s="21" t="s">
        <v>57</v>
      </c>
      <c r="E79" s="22"/>
      <c r="F79" s="23"/>
    </row>
    <row r="80" spans="1:6" ht="15" customHeight="1" thickBot="1" x14ac:dyDescent="0.25">
      <c r="A80" s="24"/>
      <c r="B80" s="25" t="s">
        <v>62</v>
      </c>
      <c r="C80" s="26" t="s">
        <v>59</v>
      </c>
      <c r="D80" s="27" t="s">
        <v>17</v>
      </c>
      <c r="E80" s="28">
        <v>0.13</v>
      </c>
      <c r="F80" s="29">
        <f>E79*E80</f>
        <v>0</v>
      </c>
    </row>
    <row r="81" spans="1:6" ht="15" customHeight="1" thickTop="1" x14ac:dyDescent="0.2">
      <c r="A81" s="18">
        <v>29</v>
      </c>
      <c r="B81" s="19" t="s">
        <v>115</v>
      </c>
      <c r="C81" s="20" t="s">
        <v>69</v>
      </c>
      <c r="D81" s="21" t="s">
        <v>57</v>
      </c>
      <c r="E81" s="22"/>
      <c r="F81" s="23"/>
    </row>
    <row r="82" spans="1:6" ht="15" customHeight="1" thickBot="1" x14ac:dyDescent="0.25">
      <c r="A82" s="24"/>
      <c r="B82" s="25" t="s">
        <v>62</v>
      </c>
      <c r="C82" s="26" t="s">
        <v>59</v>
      </c>
      <c r="D82" s="27" t="s">
        <v>17</v>
      </c>
      <c r="E82" s="28">
        <v>0.17</v>
      </c>
      <c r="F82" s="29">
        <f>E81*E82</f>
        <v>0</v>
      </c>
    </row>
    <row r="83" spans="1:6" ht="15" customHeight="1" thickTop="1" x14ac:dyDescent="0.2">
      <c r="A83" s="18">
        <v>30</v>
      </c>
      <c r="B83" s="19" t="s">
        <v>116</v>
      </c>
      <c r="C83" s="20" t="s">
        <v>70</v>
      </c>
      <c r="D83" s="21" t="s">
        <v>57</v>
      </c>
      <c r="E83" s="22"/>
      <c r="F83" s="23"/>
    </row>
    <row r="84" spans="1:6" ht="15" customHeight="1" thickBot="1" x14ac:dyDescent="0.25">
      <c r="A84" s="24"/>
      <c r="B84" s="25" t="s">
        <v>62</v>
      </c>
      <c r="C84" s="26" t="s">
        <v>59</v>
      </c>
      <c r="D84" s="27" t="s">
        <v>17</v>
      </c>
      <c r="E84" s="28">
        <v>0.2</v>
      </c>
      <c r="F84" s="29">
        <f>E83*E84</f>
        <v>0</v>
      </c>
    </row>
    <row r="85" spans="1:6" ht="15" customHeight="1" thickTop="1" x14ac:dyDescent="0.2">
      <c r="A85" s="18">
        <v>31</v>
      </c>
      <c r="B85" s="19" t="s">
        <v>117</v>
      </c>
      <c r="C85" s="20" t="s">
        <v>71</v>
      </c>
      <c r="D85" s="21" t="s">
        <v>57</v>
      </c>
      <c r="E85" s="22"/>
      <c r="F85" s="23"/>
    </row>
    <row r="86" spans="1:6" ht="15" customHeight="1" thickBot="1" x14ac:dyDescent="0.25">
      <c r="A86" s="24"/>
      <c r="B86" s="25" t="s">
        <v>62</v>
      </c>
      <c r="C86" s="26" t="s">
        <v>59</v>
      </c>
      <c r="D86" s="27" t="s">
        <v>17</v>
      </c>
      <c r="E86" s="28">
        <v>0.25</v>
      </c>
      <c r="F86" s="29">
        <f>E85*E86</f>
        <v>0</v>
      </c>
    </row>
    <row r="87" spans="1:6" ht="15" customHeight="1" thickTop="1" x14ac:dyDescent="0.2">
      <c r="A87" s="18">
        <v>32</v>
      </c>
      <c r="B87" s="19" t="s">
        <v>118</v>
      </c>
      <c r="C87" s="20" t="s">
        <v>72</v>
      </c>
      <c r="D87" s="21" t="s">
        <v>57</v>
      </c>
      <c r="E87" s="22"/>
      <c r="F87" s="23"/>
    </row>
    <row r="88" spans="1:6" ht="15" customHeight="1" thickBot="1" x14ac:dyDescent="0.25">
      <c r="A88" s="24"/>
      <c r="B88" s="25" t="s">
        <v>62</v>
      </c>
      <c r="C88" s="26" t="s">
        <v>59</v>
      </c>
      <c r="D88" s="27" t="s">
        <v>17</v>
      </c>
      <c r="E88" s="28">
        <v>0.32</v>
      </c>
      <c r="F88" s="29">
        <f>E87*E88</f>
        <v>0</v>
      </c>
    </row>
    <row r="89" spans="1:6" ht="15" customHeight="1" thickTop="1" x14ac:dyDescent="0.2">
      <c r="A89" s="18">
        <v>33</v>
      </c>
      <c r="B89" s="19" t="s">
        <v>119</v>
      </c>
      <c r="C89" s="20" t="s">
        <v>73</v>
      </c>
      <c r="D89" s="21" t="s">
        <v>57</v>
      </c>
      <c r="E89" s="22"/>
      <c r="F89" s="23"/>
    </row>
    <row r="90" spans="1:6" ht="15" customHeight="1" thickBot="1" x14ac:dyDescent="0.25">
      <c r="A90" s="24"/>
      <c r="B90" s="25" t="s">
        <v>62</v>
      </c>
      <c r="C90" s="26" t="s">
        <v>59</v>
      </c>
      <c r="D90" s="27" t="s">
        <v>17</v>
      </c>
      <c r="E90" s="28">
        <v>0.39</v>
      </c>
      <c r="F90" s="29">
        <f>E89*E90</f>
        <v>0</v>
      </c>
    </row>
    <row r="91" spans="1:6" ht="15" customHeight="1" thickTop="1" x14ac:dyDescent="0.2">
      <c r="A91" s="18">
        <v>34</v>
      </c>
      <c r="B91" s="19" t="s">
        <v>120</v>
      </c>
      <c r="C91" s="20" t="s">
        <v>74</v>
      </c>
      <c r="D91" s="21" t="s">
        <v>57</v>
      </c>
      <c r="E91" s="22"/>
      <c r="F91" s="23"/>
    </row>
    <row r="92" spans="1:6" ht="15" customHeight="1" thickBot="1" x14ac:dyDescent="0.25">
      <c r="A92" s="24"/>
      <c r="B92" s="25" t="s">
        <v>62</v>
      </c>
      <c r="C92" s="26" t="s">
        <v>59</v>
      </c>
      <c r="D92" s="27" t="s">
        <v>17</v>
      </c>
      <c r="E92" s="28">
        <v>0.49</v>
      </c>
      <c r="F92" s="29">
        <f>E91*E92</f>
        <v>0</v>
      </c>
    </row>
    <row r="93" spans="1:6" ht="15" customHeight="1" thickTop="1" x14ac:dyDescent="0.2">
      <c r="A93" s="18">
        <v>35</v>
      </c>
      <c r="B93" s="19" t="s">
        <v>121</v>
      </c>
      <c r="C93" s="20" t="s">
        <v>75</v>
      </c>
      <c r="D93" s="21" t="s">
        <v>57</v>
      </c>
      <c r="E93" s="22"/>
      <c r="F93" s="23"/>
    </row>
    <row r="94" spans="1:6" ht="15" customHeight="1" thickBot="1" x14ac:dyDescent="0.25">
      <c r="A94" s="24"/>
      <c r="B94" s="25" t="s">
        <v>62</v>
      </c>
      <c r="C94" s="26" t="s">
        <v>59</v>
      </c>
      <c r="D94" s="27" t="s">
        <v>17</v>
      </c>
      <c r="E94" s="28">
        <v>0.86</v>
      </c>
      <c r="F94" s="29">
        <f>E93*E94</f>
        <v>0</v>
      </c>
    </row>
    <row r="95" spans="1:6" ht="15" customHeight="1" thickTop="1" x14ac:dyDescent="0.2">
      <c r="A95" s="18">
        <v>36</v>
      </c>
      <c r="B95" s="19" t="s">
        <v>122</v>
      </c>
      <c r="C95" s="20" t="s">
        <v>76</v>
      </c>
      <c r="D95" s="21" t="s">
        <v>57</v>
      </c>
      <c r="E95" s="22"/>
      <c r="F95" s="23"/>
    </row>
    <row r="96" spans="1:6" ht="15" customHeight="1" thickBot="1" x14ac:dyDescent="0.25">
      <c r="A96" s="24"/>
      <c r="B96" s="25" t="s">
        <v>62</v>
      </c>
      <c r="C96" s="26" t="s">
        <v>59</v>
      </c>
      <c r="D96" s="27" t="s">
        <v>17</v>
      </c>
      <c r="E96" s="28">
        <v>1.07</v>
      </c>
      <c r="F96" s="29">
        <f>E95*E96</f>
        <v>0</v>
      </c>
    </row>
    <row r="97" spans="1:6" ht="15" customHeight="1" thickTop="1" x14ac:dyDescent="0.2">
      <c r="A97" s="18">
        <v>37</v>
      </c>
      <c r="B97" s="19" t="s">
        <v>123</v>
      </c>
      <c r="C97" s="20" t="s">
        <v>77</v>
      </c>
      <c r="D97" s="21" t="s">
        <v>57</v>
      </c>
      <c r="E97" s="22"/>
      <c r="F97" s="23"/>
    </row>
    <row r="98" spans="1:6" ht="15" customHeight="1" thickBot="1" x14ac:dyDescent="0.25">
      <c r="A98" s="24"/>
      <c r="B98" s="25" t="s">
        <v>62</v>
      </c>
      <c r="C98" s="26" t="s">
        <v>59</v>
      </c>
      <c r="D98" s="27" t="s">
        <v>17</v>
      </c>
      <c r="E98" s="28">
        <v>1.72</v>
      </c>
      <c r="F98" s="29">
        <f>E97*E98</f>
        <v>0</v>
      </c>
    </row>
    <row r="99" spans="1:6" ht="15" customHeight="1" thickTop="1" x14ac:dyDescent="0.2">
      <c r="A99" s="18">
        <v>38</v>
      </c>
      <c r="B99" s="19" t="s">
        <v>124</v>
      </c>
      <c r="C99" s="20" t="s">
        <v>78</v>
      </c>
      <c r="D99" s="21" t="s">
        <v>57</v>
      </c>
      <c r="E99" s="22"/>
      <c r="F99" s="23"/>
    </row>
    <row r="100" spans="1:6" ht="15" customHeight="1" thickBot="1" x14ac:dyDescent="0.25">
      <c r="A100" s="24"/>
      <c r="B100" s="25" t="s">
        <v>62</v>
      </c>
      <c r="C100" s="26" t="s">
        <v>59</v>
      </c>
      <c r="D100" s="27" t="s">
        <v>17</v>
      </c>
      <c r="E100" s="28">
        <v>2.4</v>
      </c>
      <c r="F100" s="29">
        <f>E99*E100</f>
        <v>0</v>
      </c>
    </row>
    <row r="101" spans="1:6" ht="15" customHeight="1" thickTop="1" x14ac:dyDescent="0.2">
      <c r="A101" s="18">
        <v>39</v>
      </c>
      <c r="B101" s="19" t="s">
        <v>125</v>
      </c>
      <c r="C101" s="20" t="s">
        <v>79</v>
      </c>
      <c r="D101" s="21" t="s">
        <v>57</v>
      </c>
      <c r="E101" s="22"/>
      <c r="F101" s="23"/>
    </row>
    <row r="102" spans="1:6" ht="15" customHeight="1" thickBot="1" x14ac:dyDescent="0.25">
      <c r="A102" s="24"/>
      <c r="B102" s="25" t="s">
        <v>62</v>
      </c>
      <c r="C102" s="26" t="s">
        <v>59</v>
      </c>
      <c r="D102" s="27" t="s">
        <v>17</v>
      </c>
      <c r="E102" s="28">
        <v>3.22</v>
      </c>
      <c r="F102" s="29">
        <f>E101*E102</f>
        <v>0</v>
      </c>
    </row>
    <row r="103" spans="1:6" ht="15" customHeight="1" thickTop="1" x14ac:dyDescent="0.2">
      <c r="A103" s="18">
        <v>40</v>
      </c>
      <c r="B103" s="19" t="s">
        <v>126</v>
      </c>
      <c r="C103" s="20" t="s">
        <v>80</v>
      </c>
      <c r="D103" s="21" t="s">
        <v>57</v>
      </c>
      <c r="E103" s="22"/>
      <c r="F103" s="23"/>
    </row>
    <row r="104" spans="1:6" ht="15" customHeight="1" thickBot="1" x14ac:dyDescent="0.25">
      <c r="A104" s="24"/>
      <c r="B104" s="25" t="s">
        <v>62</v>
      </c>
      <c r="C104" s="26" t="s">
        <v>59</v>
      </c>
      <c r="D104" s="27" t="s">
        <v>17</v>
      </c>
      <c r="E104" s="28">
        <v>4.3099999999999996</v>
      </c>
      <c r="F104" s="29">
        <f>E103*E104</f>
        <v>0</v>
      </c>
    </row>
    <row r="105" spans="1:6" ht="15" customHeight="1" thickTop="1" x14ac:dyDescent="0.2">
      <c r="A105" s="18">
        <v>41</v>
      </c>
      <c r="B105" s="19" t="s">
        <v>127</v>
      </c>
      <c r="C105" s="20" t="s">
        <v>81</v>
      </c>
      <c r="D105" s="21" t="s">
        <v>57</v>
      </c>
      <c r="E105" s="22"/>
      <c r="F105" s="23"/>
    </row>
    <row r="106" spans="1:6" ht="15" customHeight="1" thickBot="1" x14ac:dyDescent="0.25">
      <c r="A106" s="24"/>
      <c r="B106" s="25" t="s">
        <v>62</v>
      </c>
      <c r="C106" s="26" t="s">
        <v>59</v>
      </c>
      <c r="D106" s="27" t="s">
        <v>17</v>
      </c>
      <c r="E106" s="28">
        <v>5.47</v>
      </c>
      <c r="F106" s="29">
        <f>E105*E106</f>
        <v>0</v>
      </c>
    </row>
    <row r="107" spans="1:6" ht="15" customHeight="1" thickTop="1" x14ac:dyDescent="0.2">
      <c r="A107" s="18">
        <v>42</v>
      </c>
      <c r="B107" s="19" t="s">
        <v>128</v>
      </c>
      <c r="C107" s="20" t="s">
        <v>82</v>
      </c>
      <c r="D107" s="21" t="s">
        <v>57</v>
      </c>
      <c r="E107" s="22"/>
      <c r="F107" s="23"/>
    </row>
    <row r="108" spans="1:6" ht="15" customHeight="1" thickBot="1" x14ac:dyDescent="0.25">
      <c r="A108" s="24"/>
      <c r="B108" s="25" t="s">
        <v>62</v>
      </c>
      <c r="C108" s="26" t="s">
        <v>59</v>
      </c>
      <c r="D108" s="27" t="s">
        <v>17</v>
      </c>
      <c r="E108" s="28">
        <v>6.68</v>
      </c>
      <c r="F108" s="29">
        <f>E107*E108</f>
        <v>0</v>
      </c>
    </row>
    <row r="109" spans="1:6" ht="15" customHeight="1" thickTop="1" x14ac:dyDescent="0.2">
      <c r="A109" s="18">
        <v>43</v>
      </c>
      <c r="B109" s="19" t="s">
        <v>129</v>
      </c>
      <c r="C109" s="20" t="s">
        <v>83</v>
      </c>
      <c r="D109" s="21" t="s">
        <v>57</v>
      </c>
      <c r="E109" s="22"/>
      <c r="F109" s="23"/>
    </row>
    <row r="110" spans="1:6" ht="15" customHeight="1" thickBot="1" x14ac:dyDescent="0.25">
      <c r="A110" s="24"/>
      <c r="B110" s="25" t="s">
        <v>62</v>
      </c>
      <c r="C110" s="26" t="s">
        <v>59</v>
      </c>
      <c r="D110" s="27" t="s">
        <v>17</v>
      </c>
      <c r="E110" s="28">
        <v>8.14</v>
      </c>
      <c r="F110" s="29">
        <f>E109*E110</f>
        <v>0</v>
      </c>
    </row>
    <row r="111" spans="1:6" ht="15" customHeight="1" thickTop="1" x14ac:dyDescent="0.2">
      <c r="A111" s="18">
        <v>44</v>
      </c>
      <c r="B111" s="19" t="s">
        <v>130</v>
      </c>
      <c r="C111" s="20" t="s">
        <v>84</v>
      </c>
      <c r="D111" s="21" t="s">
        <v>57</v>
      </c>
      <c r="E111" s="22"/>
      <c r="F111" s="23"/>
    </row>
    <row r="112" spans="1:6" ht="15" customHeight="1" thickBot="1" x14ac:dyDescent="0.25">
      <c r="A112" s="24"/>
      <c r="B112" s="25" t="s">
        <v>62</v>
      </c>
      <c r="C112" s="26" t="s">
        <v>59</v>
      </c>
      <c r="D112" s="27" t="s">
        <v>17</v>
      </c>
      <c r="E112" s="28">
        <v>11.39</v>
      </c>
      <c r="F112" s="29">
        <f>E111*E112</f>
        <v>0</v>
      </c>
    </row>
    <row r="113" spans="1:6" ht="13.5" thickTop="1" x14ac:dyDescent="0.2"/>
    <row r="114" spans="1:6" x14ac:dyDescent="0.2">
      <c r="A114" s="51" t="s">
        <v>767</v>
      </c>
    </row>
    <row r="115" spans="1:6" ht="59.25" customHeight="1" x14ac:dyDescent="0.2">
      <c r="A115" s="127" t="s">
        <v>766</v>
      </c>
      <c r="B115" s="127"/>
      <c r="C115" s="127"/>
      <c r="D115" s="127"/>
      <c r="E115" s="127"/>
      <c r="F115" s="127"/>
    </row>
  </sheetData>
  <mergeCells count="10">
    <mergeCell ref="A115:F115"/>
    <mergeCell ref="A23:F23"/>
    <mergeCell ref="A68:F68"/>
    <mergeCell ref="A14:F14"/>
    <mergeCell ref="A19:A21"/>
    <mergeCell ref="B19:B21"/>
    <mergeCell ref="C19:C21"/>
    <mergeCell ref="D19:D21"/>
    <mergeCell ref="E19:F20"/>
    <mergeCell ref="A16:F16"/>
  </mergeCells>
  <phoneticPr fontId="19" type="noConversion"/>
  <hyperlinks>
    <hyperlink ref="F13" location="содержание!A1" display="возврат к содержанию"/>
  </hyperlinks>
  <pageMargins left="0.78740157480314965" right="0.78740157480314965" top="0.55118110236220474" bottom="0.59055118110236227" header="0.51181102362204722" footer="0.51181102362204722"/>
  <pageSetup paperSize="9" scale="7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082" r:id="rId4">
          <objectPr defaultSize="0" r:id="rId5">
            <anchor>
              <from>
                <xdr:col>1</xdr:col>
                <xdr:colOff>304800</xdr:colOff>
                <xdr:row>1</xdr:row>
                <xdr:rowOff>38100</xdr:rowOff>
              </from>
              <to>
                <xdr:col>5</xdr:col>
                <xdr:colOff>466725</xdr:colOff>
                <xdr:row>9</xdr:row>
                <xdr:rowOff>152400</xdr:rowOff>
              </to>
            </anchor>
          </objectPr>
        </oleObject>
      </mc:Choice>
      <mc:Fallback>
        <oleObject progId="Word.Document.8" shapeId="3082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1:F87"/>
  <sheetViews>
    <sheetView showGridLines="0" view="pageBreakPreview" zoomScaleNormal="100" workbookViewId="0">
      <pane ySplit="19" topLeftCell="A37" activePane="bottomLeft" state="frozen"/>
      <selection pane="bottomLeft" activeCell="A14" sqref="A14:F14"/>
    </sheetView>
  </sheetViews>
  <sheetFormatPr defaultRowHeight="12.75" x14ac:dyDescent="0.2"/>
  <cols>
    <col min="1" max="1" width="5.7109375" customWidth="1"/>
    <col min="2" max="2" width="26.42578125" customWidth="1"/>
    <col min="3" max="3" width="41.85546875" customWidth="1"/>
    <col min="4" max="4" width="12.28515625" customWidth="1"/>
    <col min="5" max="5" width="15.5703125" customWidth="1"/>
    <col min="6" max="6" width="16.140625" customWidth="1"/>
  </cols>
  <sheetData>
    <row r="11" spans="1:6" x14ac:dyDescent="0.2">
      <c r="F11" s="12" t="s">
        <v>178</v>
      </c>
    </row>
    <row r="12" spans="1:6" ht="22.5" x14ac:dyDescent="0.45">
      <c r="A12" s="122" t="s">
        <v>155</v>
      </c>
      <c r="B12" s="122"/>
      <c r="C12" s="122"/>
      <c r="D12" s="122"/>
      <c r="E12" s="122"/>
      <c r="F12" s="122"/>
    </row>
    <row r="14" spans="1:6" ht="22.5" x14ac:dyDescent="0.45">
      <c r="A14" s="130" t="s">
        <v>180</v>
      </c>
      <c r="B14" s="130"/>
      <c r="C14" s="130"/>
      <c r="D14" s="130"/>
      <c r="E14" s="130"/>
      <c r="F14" s="130"/>
    </row>
    <row r="15" spans="1:6" ht="22.5" x14ac:dyDescent="0.45">
      <c r="A15" s="11"/>
      <c r="B15" s="11"/>
      <c r="C15" s="11"/>
      <c r="D15" s="11"/>
      <c r="E15" s="11"/>
      <c r="F15" s="11"/>
    </row>
    <row r="17" spans="1:6" x14ac:dyDescent="0.2">
      <c r="A17" s="126" t="s">
        <v>5</v>
      </c>
      <c r="B17" s="125" t="s">
        <v>61</v>
      </c>
      <c r="C17" s="126" t="s">
        <v>44</v>
      </c>
      <c r="D17" s="126" t="s">
        <v>6</v>
      </c>
      <c r="E17" s="123" t="s">
        <v>7</v>
      </c>
      <c r="F17" s="124"/>
    </row>
    <row r="18" spans="1:6" x14ac:dyDescent="0.2">
      <c r="A18" s="124"/>
      <c r="B18" s="125"/>
      <c r="C18" s="126"/>
      <c r="D18" s="124"/>
      <c r="E18" s="124"/>
      <c r="F18" s="124"/>
    </row>
    <row r="19" spans="1:6" ht="19.5" customHeight="1" x14ac:dyDescent="0.2">
      <c r="A19" s="124"/>
      <c r="B19" s="125"/>
      <c r="C19" s="126"/>
      <c r="D19" s="124"/>
      <c r="E19" s="7" t="s">
        <v>8</v>
      </c>
      <c r="F19" s="8" t="s">
        <v>9</v>
      </c>
    </row>
    <row r="20" spans="1:6" ht="13.5" thickBot="1" x14ac:dyDescent="0.25">
      <c r="A20" s="15">
        <v>1</v>
      </c>
      <c r="B20" s="16">
        <v>2</v>
      </c>
      <c r="C20" s="15">
        <v>3</v>
      </c>
      <c r="D20" s="17">
        <v>4</v>
      </c>
      <c r="E20" s="17">
        <v>5</v>
      </c>
      <c r="F20" s="15">
        <v>6</v>
      </c>
    </row>
    <row r="21" spans="1:6" ht="26.25" thickTop="1" x14ac:dyDescent="0.2">
      <c r="A21" s="18">
        <v>1</v>
      </c>
      <c r="B21" s="19" t="s">
        <v>157</v>
      </c>
      <c r="C21" s="20" t="s">
        <v>771</v>
      </c>
      <c r="D21" s="21" t="s">
        <v>11</v>
      </c>
      <c r="E21" s="22"/>
      <c r="F21" s="23"/>
    </row>
    <row r="22" spans="1:6" x14ac:dyDescent="0.2">
      <c r="A22" s="30"/>
      <c r="B22" s="31" t="s">
        <v>37</v>
      </c>
      <c r="C22" s="32" t="s">
        <v>132</v>
      </c>
      <c r="D22" s="33" t="s">
        <v>13</v>
      </c>
      <c r="E22" s="34">
        <v>2.5</v>
      </c>
      <c r="F22" s="35">
        <f>E21*E22</f>
        <v>0</v>
      </c>
    </row>
    <row r="23" spans="1:6" ht="13.5" thickBot="1" x14ac:dyDescent="0.25">
      <c r="A23" s="41"/>
      <c r="B23" s="42" t="s">
        <v>158</v>
      </c>
      <c r="C23" s="43" t="s">
        <v>133</v>
      </c>
      <c r="D23" s="44" t="s">
        <v>13</v>
      </c>
      <c r="E23" s="45">
        <v>0.33</v>
      </c>
      <c r="F23" s="46">
        <f>E21*E23</f>
        <v>0</v>
      </c>
    </row>
    <row r="24" spans="1:6" ht="26.25" thickTop="1" x14ac:dyDescent="0.2">
      <c r="A24" s="18">
        <v>2</v>
      </c>
      <c r="B24" s="19" t="s">
        <v>159</v>
      </c>
      <c r="C24" s="20" t="s">
        <v>134</v>
      </c>
      <c r="D24" s="21" t="s">
        <v>11</v>
      </c>
      <c r="E24" s="22"/>
      <c r="F24" s="23"/>
    </row>
    <row r="25" spans="1:6" x14ac:dyDescent="0.2">
      <c r="A25" s="30"/>
      <c r="B25" s="31" t="s">
        <v>37</v>
      </c>
      <c r="C25" s="32" t="s">
        <v>132</v>
      </c>
      <c r="D25" s="33" t="s">
        <v>13</v>
      </c>
      <c r="E25" s="34">
        <v>0.69299999999999995</v>
      </c>
      <c r="F25" s="35">
        <f>E24*E25</f>
        <v>0</v>
      </c>
    </row>
    <row r="26" spans="1:6" ht="13.5" thickBot="1" x14ac:dyDescent="0.25">
      <c r="A26" s="41"/>
      <c r="B26" s="42" t="s">
        <v>39</v>
      </c>
      <c r="C26" s="43" t="s">
        <v>16</v>
      </c>
      <c r="D26" s="44" t="s">
        <v>17</v>
      </c>
      <c r="E26" s="45">
        <v>0.37</v>
      </c>
      <c r="F26" s="46">
        <f>E24*E26</f>
        <v>0</v>
      </c>
    </row>
    <row r="27" spans="1:6" ht="15.75" customHeight="1" thickTop="1" thickBot="1" x14ac:dyDescent="0.35">
      <c r="A27" s="129" t="s">
        <v>135</v>
      </c>
      <c r="B27" s="129"/>
      <c r="C27" s="129"/>
      <c r="D27" s="129"/>
      <c r="E27" s="129"/>
      <c r="F27" s="129"/>
    </row>
    <row r="28" spans="1:6" ht="26.25" thickTop="1" x14ac:dyDescent="0.2">
      <c r="A28" s="18">
        <v>3</v>
      </c>
      <c r="B28" s="19" t="s">
        <v>160</v>
      </c>
      <c r="C28" s="20" t="s">
        <v>136</v>
      </c>
      <c r="D28" s="21" t="s">
        <v>137</v>
      </c>
      <c r="E28" s="22"/>
      <c r="F28" s="23"/>
    </row>
    <row r="29" spans="1:6" x14ac:dyDescent="0.2">
      <c r="A29" s="30"/>
      <c r="B29" s="31" t="s">
        <v>37</v>
      </c>
      <c r="C29" s="32" t="s">
        <v>132</v>
      </c>
      <c r="D29" s="33" t="s">
        <v>13</v>
      </c>
      <c r="E29" s="34">
        <v>7.0000000000000007E-2</v>
      </c>
      <c r="F29" s="35">
        <f>E28*E29</f>
        <v>0</v>
      </c>
    </row>
    <row r="30" spans="1:6" ht="13.5" thickBot="1" x14ac:dyDescent="0.25">
      <c r="A30" s="41"/>
      <c r="B30" s="42" t="s">
        <v>39</v>
      </c>
      <c r="C30" s="43" t="s">
        <v>16</v>
      </c>
      <c r="D30" s="44" t="s">
        <v>17</v>
      </c>
      <c r="E30" s="45">
        <v>1.7999999999999999E-2</v>
      </c>
      <c r="F30" s="46">
        <f>E28*E30</f>
        <v>0</v>
      </c>
    </row>
    <row r="31" spans="1:6" ht="26.25" thickTop="1" x14ac:dyDescent="0.2">
      <c r="A31" s="18">
        <v>4</v>
      </c>
      <c r="B31" s="19" t="s">
        <v>161</v>
      </c>
      <c r="C31" s="20" t="s">
        <v>138</v>
      </c>
      <c r="D31" s="21" t="s">
        <v>137</v>
      </c>
      <c r="E31" s="22"/>
      <c r="F31" s="23"/>
    </row>
    <row r="32" spans="1:6" x14ac:dyDescent="0.2">
      <c r="A32" s="30"/>
      <c r="B32" s="31" t="s">
        <v>37</v>
      </c>
      <c r="C32" s="32" t="s">
        <v>132</v>
      </c>
      <c r="D32" s="33" t="s">
        <v>13</v>
      </c>
      <c r="E32" s="34">
        <v>8.4000000000000005E-2</v>
      </c>
      <c r="F32" s="35">
        <f>E31*E32</f>
        <v>0</v>
      </c>
    </row>
    <row r="33" spans="1:6" ht="13.5" thickBot="1" x14ac:dyDescent="0.25">
      <c r="A33" s="41"/>
      <c r="B33" s="42" t="s">
        <v>39</v>
      </c>
      <c r="C33" s="43" t="s">
        <v>16</v>
      </c>
      <c r="D33" s="44" t="s">
        <v>17</v>
      </c>
      <c r="E33" s="45">
        <v>2.1999999999999999E-2</v>
      </c>
      <c r="F33" s="46">
        <f>E31*E33</f>
        <v>0</v>
      </c>
    </row>
    <row r="34" spans="1:6" ht="26.25" thickTop="1" x14ac:dyDescent="0.2">
      <c r="A34" s="18">
        <v>5</v>
      </c>
      <c r="B34" s="19" t="s">
        <v>162</v>
      </c>
      <c r="C34" s="20" t="s">
        <v>139</v>
      </c>
      <c r="D34" s="21" t="s">
        <v>137</v>
      </c>
      <c r="E34" s="22"/>
      <c r="F34" s="23"/>
    </row>
    <row r="35" spans="1:6" x14ac:dyDescent="0.2">
      <c r="A35" s="30"/>
      <c r="B35" s="31" t="s">
        <v>37</v>
      </c>
      <c r="C35" s="32" t="s">
        <v>132</v>
      </c>
      <c r="D35" s="33" t="s">
        <v>13</v>
      </c>
      <c r="E35" s="34">
        <v>0.112</v>
      </c>
      <c r="F35" s="35">
        <f>E34*E35</f>
        <v>0</v>
      </c>
    </row>
    <row r="36" spans="1:6" ht="13.5" thickBot="1" x14ac:dyDescent="0.25">
      <c r="A36" s="41"/>
      <c r="B36" s="42" t="s">
        <v>39</v>
      </c>
      <c r="C36" s="43" t="s">
        <v>16</v>
      </c>
      <c r="D36" s="44" t="s">
        <v>17</v>
      </c>
      <c r="E36" s="45">
        <v>2.5999999999999999E-2</v>
      </c>
      <c r="F36" s="46">
        <f>E34*E36</f>
        <v>0</v>
      </c>
    </row>
    <row r="37" spans="1:6" ht="26.25" thickTop="1" x14ac:dyDescent="0.2">
      <c r="A37" s="18">
        <v>6</v>
      </c>
      <c r="B37" s="19" t="s">
        <v>163</v>
      </c>
      <c r="C37" s="20" t="s">
        <v>140</v>
      </c>
      <c r="D37" s="21" t="s">
        <v>137</v>
      </c>
      <c r="E37" s="22"/>
      <c r="F37" s="23"/>
    </row>
    <row r="38" spans="1:6" x14ac:dyDescent="0.2">
      <c r="A38" s="30"/>
      <c r="B38" s="31" t="s">
        <v>37</v>
      </c>
      <c r="C38" s="32" t="s">
        <v>132</v>
      </c>
      <c r="D38" s="33" t="s">
        <v>13</v>
      </c>
      <c r="E38" s="34">
        <v>0.14000000000000001</v>
      </c>
      <c r="F38" s="35">
        <f>E37*E38</f>
        <v>0</v>
      </c>
    </row>
    <row r="39" spans="1:6" ht="13.5" thickBot="1" x14ac:dyDescent="0.25">
      <c r="A39" s="41"/>
      <c r="B39" s="42" t="s">
        <v>39</v>
      </c>
      <c r="C39" s="43" t="s">
        <v>16</v>
      </c>
      <c r="D39" s="44" t="s">
        <v>17</v>
      </c>
      <c r="E39" s="45">
        <v>2.8000000000000001E-2</v>
      </c>
      <c r="F39" s="46">
        <f>E37*E39</f>
        <v>0</v>
      </c>
    </row>
    <row r="40" spans="1:6" ht="26.25" thickTop="1" x14ac:dyDescent="0.2">
      <c r="A40" s="18">
        <v>7</v>
      </c>
      <c r="B40" s="19" t="s">
        <v>164</v>
      </c>
      <c r="C40" s="20" t="s">
        <v>141</v>
      </c>
      <c r="D40" s="21" t="s">
        <v>137</v>
      </c>
      <c r="E40" s="22"/>
      <c r="F40" s="23"/>
    </row>
    <row r="41" spans="1:6" x14ac:dyDescent="0.2">
      <c r="A41" s="30"/>
      <c r="B41" s="31" t="s">
        <v>37</v>
      </c>
      <c r="C41" s="32" t="s">
        <v>132</v>
      </c>
      <c r="D41" s="33" t="s">
        <v>13</v>
      </c>
      <c r="E41" s="34">
        <v>0.16700000000000001</v>
      </c>
      <c r="F41" s="35">
        <f>E40*E41</f>
        <v>0</v>
      </c>
    </row>
    <row r="42" spans="1:6" ht="13.5" thickBot="1" x14ac:dyDescent="0.25">
      <c r="A42" s="41"/>
      <c r="B42" s="42" t="s">
        <v>39</v>
      </c>
      <c r="C42" s="43" t="s">
        <v>16</v>
      </c>
      <c r="D42" s="44" t="s">
        <v>17</v>
      </c>
      <c r="E42" s="45">
        <v>3.2000000000000001E-2</v>
      </c>
      <c r="F42" s="46">
        <f>E40*E42</f>
        <v>0</v>
      </c>
    </row>
    <row r="43" spans="1:6" ht="26.25" thickTop="1" x14ac:dyDescent="0.2">
      <c r="A43" s="18">
        <v>8</v>
      </c>
      <c r="B43" s="19" t="s">
        <v>165</v>
      </c>
      <c r="C43" s="20" t="s">
        <v>142</v>
      </c>
      <c r="D43" s="21" t="s">
        <v>137</v>
      </c>
      <c r="E43" s="22"/>
      <c r="F43" s="23"/>
    </row>
    <row r="44" spans="1:6" x14ac:dyDescent="0.2">
      <c r="A44" s="30"/>
      <c r="B44" s="31" t="s">
        <v>37</v>
      </c>
      <c r="C44" s="32" t="s">
        <v>132</v>
      </c>
      <c r="D44" s="33" t="s">
        <v>13</v>
      </c>
      <c r="E44" s="34">
        <v>0.19500000000000001</v>
      </c>
      <c r="F44" s="35">
        <f>E43*E44</f>
        <v>0</v>
      </c>
    </row>
    <row r="45" spans="1:6" ht="13.5" thickBot="1" x14ac:dyDescent="0.25">
      <c r="A45" s="41"/>
      <c r="B45" s="42" t="s">
        <v>39</v>
      </c>
      <c r="C45" s="43" t="s">
        <v>16</v>
      </c>
      <c r="D45" s="44" t="s">
        <v>17</v>
      </c>
      <c r="E45" s="45">
        <v>3.7999999999999999E-2</v>
      </c>
      <c r="F45" s="46">
        <f>E43*E45</f>
        <v>0</v>
      </c>
    </row>
    <row r="46" spans="1:6" ht="26.25" thickTop="1" x14ac:dyDescent="0.2">
      <c r="A46" s="18">
        <v>9</v>
      </c>
      <c r="B46" s="19" t="s">
        <v>166</v>
      </c>
      <c r="C46" s="20" t="s">
        <v>143</v>
      </c>
      <c r="D46" s="21" t="s">
        <v>137</v>
      </c>
      <c r="E46" s="22"/>
      <c r="F46" s="23"/>
    </row>
    <row r="47" spans="1:6" x14ac:dyDescent="0.2">
      <c r="A47" s="30"/>
      <c r="B47" s="31" t="s">
        <v>37</v>
      </c>
      <c r="C47" s="32" t="s">
        <v>132</v>
      </c>
      <c r="D47" s="33" t="s">
        <v>13</v>
      </c>
      <c r="E47" s="34">
        <v>0.223</v>
      </c>
      <c r="F47" s="35">
        <f>E46*E47</f>
        <v>0</v>
      </c>
    </row>
    <row r="48" spans="1:6" ht="13.5" thickBot="1" x14ac:dyDescent="0.25">
      <c r="A48" s="41"/>
      <c r="B48" s="42" t="s">
        <v>39</v>
      </c>
      <c r="C48" s="43" t="s">
        <v>16</v>
      </c>
      <c r="D48" s="44" t="s">
        <v>17</v>
      </c>
      <c r="E48" s="45">
        <v>3.9E-2</v>
      </c>
      <c r="F48" s="46">
        <f>E46*E48</f>
        <v>0</v>
      </c>
    </row>
    <row r="49" spans="1:6" ht="26.25" thickTop="1" x14ac:dyDescent="0.2">
      <c r="A49" s="18">
        <v>10</v>
      </c>
      <c r="B49" s="19" t="s">
        <v>167</v>
      </c>
      <c r="C49" s="20" t="s">
        <v>144</v>
      </c>
      <c r="D49" s="21" t="s">
        <v>137</v>
      </c>
      <c r="E49" s="22"/>
      <c r="F49" s="23"/>
    </row>
    <row r="50" spans="1:6" x14ac:dyDescent="0.2">
      <c r="A50" s="30"/>
      <c r="B50" s="31" t="s">
        <v>37</v>
      </c>
      <c r="C50" s="32" t="s">
        <v>132</v>
      </c>
      <c r="D50" s="33" t="s">
        <v>13</v>
      </c>
      <c r="E50" s="34">
        <v>0.251</v>
      </c>
      <c r="F50" s="35">
        <f>E49*E50</f>
        <v>0</v>
      </c>
    </row>
    <row r="51" spans="1:6" ht="13.5" thickBot="1" x14ac:dyDescent="0.25">
      <c r="A51" s="41"/>
      <c r="B51" s="42" t="s">
        <v>39</v>
      </c>
      <c r="C51" s="43" t="s">
        <v>16</v>
      </c>
      <c r="D51" s="44" t="s">
        <v>17</v>
      </c>
      <c r="E51" s="45">
        <v>4.1000000000000002E-2</v>
      </c>
      <c r="F51" s="46">
        <f>E49*E51</f>
        <v>0</v>
      </c>
    </row>
    <row r="52" spans="1:6" ht="26.25" thickTop="1" x14ac:dyDescent="0.2">
      <c r="A52" s="18">
        <v>11</v>
      </c>
      <c r="B52" s="19" t="s">
        <v>168</v>
      </c>
      <c r="C52" s="20" t="s">
        <v>145</v>
      </c>
      <c r="D52" s="21" t="s">
        <v>137</v>
      </c>
      <c r="E52" s="22"/>
      <c r="F52" s="23"/>
    </row>
    <row r="53" spans="1:6" x14ac:dyDescent="0.2">
      <c r="A53" s="30"/>
      <c r="B53" s="31" t="s">
        <v>37</v>
      </c>
      <c r="C53" s="32" t="s">
        <v>132</v>
      </c>
      <c r="D53" s="33" t="s">
        <v>13</v>
      </c>
      <c r="E53" s="34">
        <v>0.27900000000000003</v>
      </c>
      <c r="F53" s="35">
        <f>E52*E53</f>
        <v>0</v>
      </c>
    </row>
    <row r="54" spans="1:6" ht="13.5" thickBot="1" x14ac:dyDescent="0.25">
      <c r="A54" s="41"/>
      <c r="B54" s="42" t="s">
        <v>39</v>
      </c>
      <c r="C54" s="43" t="s">
        <v>16</v>
      </c>
      <c r="D54" s="44" t="s">
        <v>17</v>
      </c>
      <c r="E54" s="45">
        <v>4.4999999999999998E-2</v>
      </c>
      <c r="F54" s="46">
        <f>E52*E54</f>
        <v>0</v>
      </c>
    </row>
    <row r="55" spans="1:6" ht="26.25" thickTop="1" x14ac:dyDescent="0.2">
      <c r="A55" s="18">
        <v>12</v>
      </c>
      <c r="B55" s="19" t="s">
        <v>169</v>
      </c>
      <c r="C55" s="20" t="s">
        <v>146</v>
      </c>
      <c r="D55" s="21" t="s">
        <v>137</v>
      </c>
      <c r="E55" s="22"/>
      <c r="F55" s="23"/>
    </row>
    <row r="56" spans="1:6" x14ac:dyDescent="0.2">
      <c r="A56" s="30"/>
      <c r="B56" s="31" t="s">
        <v>37</v>
      </c>
      <c r="C56" s="32" t="s">
        <v>132</v>
      </c>
      <c r="D56" s="33" t="s">
        <v>13</v>
      </c>
      <c r="E56" s="34">
        <v>0.34899999999999998</v>
      </c>
      <c r="F56" s="35">
        <f>E55*E56</f>
        <v>0</v>
      </c>
    </row>
    <row r="57" spans="1:6" ht="13.5" thickBot="1" x14ac:dyDescent="0.25">
      <c r="A57" s="41"/>
      <c r="B57" s="42" t="s">
        <v>39</v>
      </c>
      <c r="C57" s="43" t="s">
        <v>16</v>
      </c>
      <c r="D57" s="44" t="s">
        <v>17</v>
      </c>
      <c r="E57" s="45">
        <v>5.7000000000000002E-2</v>
      </c>
      <c r="F57" s="46">
        <f>E55*E57</f>
        <v>0</v>
      </c>
    </row>
    <row r="58" spans="1:6" ht="26.25" thickTop="1" x14ac:dyDescent="0.2">
      <c r="A58" s="18">
        <v>13</v>
      </c>
      <c r="B58" s="19" t="s">
        <v>170</v>
      </c>
      <c r="C58" s="20" t="s">
        <v>147</v>
      </c>
      <c r="D58" s="21" t="s">
        <v>137</v>
      </c>
      <c r="E58" s="22"/>
      <c r="F58" s="23"/>
    </row>
    <row r="59" spans="1:6" x14ac:dyDescent="0.2">
      <c r="A59" s="30"/>
      <c r="B59" s="31" t="s">
        <v>37</v>
      </c>
      <c r="C59" s="32" t="s">
        <v>132</v>
      </c>
      <c r="D59" s="33" t="s">
        <v>13</v>
      </c>
      <c r="E59" s="34">
        <v>0.41899999999999998</v>
      </c>
      <c r="F59" s="35">
        <f>E58*E59</f>
        <v>0</v>
      </c>
    </row>
    <row r="60" spans="1:6" ht="13.5" thickBot="1" x14ac:dyDescent="0.25">
      <c r="A60" s="41"/>
      <c r="B60" s="42" t="s">
        <v>39</v>
      </c>
      <c r="C60" s="43" t="s">
        <v>16</v>
      </c>
      <c r="D60" s="44" t="s">
        <v>17</v>
      </c>
      <c r="E60" s="45">
        <v>6.8000000000000005E-2</v>
      </c>
      <c r="F60" s="46">
        <f>E58*E60</f>
        <v>0</v>
      </c>
    </row>
    <row r="61" spans="1:6" ht="26.25" thickTop="1" x14ac:dyDescent="0.2">
      <c r="A61" s="18">
        <v>14</v>
      </c>
      <c r="B61" s="19" t="s">
        <v>171</v>
      </c>
      <c r="C61" s="20" t="s">
        <v>148</v>
      </c>
      <c r="D61" s="21" t="s">
        <v>137</v>
      </c>
      <c r="E61" s="22"/>
      <c r="F61" s="23"/>
    </row>
    <row r="62" spans="1:6" x14ac:dyDescent="0.2">
      <c r="A62" s="30"/>
      <c r="B62" s="31" t="s">
        <v>37</v>
      </c>
      <c r="C62" s="32" t="s">
        <v>132</v>
      </c>
      <c r="D62" s="33" t="s">
        <v>13</v>
      </c>
      <c r="E62" s="34">
        <v>0.55800000000000005</v>
      </c>
      <c r="F62" s="35">
        <f>E61*E62</f>
        <v>0</v>
      </c>
    </row>
    <row r="63" spans="1:6" ht="13.5" thickBot="1" x14ac:dyDescent="0.25">
      <c r="A63" s="41"/>
      <c r="B63" s="42" t="s">
        <v>39</v>
      </c>
      <c r="C63" s="43" t="s">
        <v>16</v>
      </c>
      <c r="D63" s="44" t="s">
        <v>17</v>
      </c>
      <c r="E63" s="45">
        <v>7.0000000000000007E-2</v>
      </c>
      <c r="F63" s="46">
        <f>E61*E63</f>
        <v>0</v>
      </c>
    </row>
    <row r="64" spans="1:6" ht="26.25" thickTop="1" x14ac:dyDescent="0.2">
      <c r="A64" s="18">
        <v>15</v>
      </c>
      <c r="B64" s="19" t="s">
        <v>172</v>
      </c>
      <c r="C64" s="20" t="s">
        <v>149</v>
      </c>
      <c r="D64" s="21" t="s">
        <v>137</v>
      </c>
      <c r="E64" s="22"/>
      <c r="F64" s="23"/>
    </row>
    <row r="65" spans="1:6" x14ac:dyDescent="0.2">
      <c r="A65" s="30"/>
      <c r="B65" s="31" t="s">
        <v>37</v>
      </c>
      <c r="C65" s="32" t="s">
        <v>132</v>
      </c>
      <c r="D65" s="33" t="s">
        <v>13</v>
      </c>
      <c r="E65" s="34">
        <v>0.69799999999999995</v>
      </c>
      <c r="F65" s="35">
        <f>E64*E65</f>
        <v>0</v>
      </c>
    </row>
    <row r="66" spans="1:6" ht="13.5" thickBot="1" x14ac:dyDescent="0.25">
      <c r="A66" s="41"/>
      <c r="B66" s="42" t="s">
        <v>39</v>
      </c>
      <c r="C66" s="43" t="s">
        <v>16</v>
      </c>
      <c r="D66" s="44" t="s">
        <v>17</v>
      </c>
      <c r="E66" s="45">
        <v>7.5999999999999998E-2</v>
      </c>
      <c r="F66" s="46">
        <f>E64*E66</f>
        <v>0</v>
      </c>
    </row>
    <row r="67" spans="1:6" ht="26.25" thickTop="1" x14ac:dyDescent="0.2">
      <c r="A67" s="18">
        <v>16</v>
      </c>
      <c r="B67" s="19" t="s">
        <v>173</v>
      </c>
      <c r="C67" s="20" t="s">
        <v>150</v>
      </c>
      <c r="D67" s="21" t="s">
        <v>137</v>
      </c>
      <c r="E67" s="22"/>
      <c r="F67" s="23"/>
    </row>
    <row r="68" spans="1:6" x14ac:dyDescent="0.2">
      <c r="A68" s="30"/>
      <c r="B68" s="31" t="s">
        <v>37</v>
      </c>
      <c r="C68" s="32" t="s">
        <v>132</v>
      </c>
      <c r="D68" s="33" t="s">
        <v>13</v>
      </c>
      <c r="E68" s="34">
        <v>0.83699999999999997</v>
      </c>
      <c r="F68" s="35">
        <f>E67*E68</f>
        <v>0</v>
      </c>
    </row>
    <row r="69" spans="1:6" ht="13.5" thickBot="1" x14ac:dyDescent="0.25">
      <c r="A69" s="41"/>
      <c r="B69" s="42" t="s">
        <v>39</v>
      </c>
      <c r="C69" s="43" t="s">
        <v>16</v>
      </c>
      <c r="D69" s="44" t="s">
        <v>17</v>
      </c>
      <c r="E69" s="45">
        <v>8.2000000000000003E-2</v>
      </c>
      <c r="F69" s="46">
        <f>E67*E69</f>
        <v>0</v>
      </c>
    </row>
    <row r="70" spans="1:6" ht="26.25" thickTop="1" x14ac:dyDescent="0.2">
      <c r="A70" s="18">
        <v>17</v>
      </c>
      <c r="B70" s="19" t="s">
        <v>174</v>
      </c>
      <c r="C70" s="20" t="s">
        <v>151</v>
      </c>
      <c r="D70" s="21" t="s">
        <v>137</v>
      </c>
      <c r="E70" s="22"/>
      <c r="F70" s="23"/>
    </row>
    <row r="71" spans="1:6" x14ac:dyDescent="0.2">
      <c r="A71" s="30"/>
      <c r="B71" s="31" t="s">
        <v>37</v>
      </c>
      <c r="C71" s="32" t="s">
        <v>132</v>
      </c>
      <c r="D71" s="33" t="s">
        <v>13</v>
      </c>
      <c r="E71" s="34">
        <v>0.876</v>
      </c>
      <c r="F71" s="35">
        <f>E70*E71</f>
        <v>0</v>
      </c>
    </row>
    <row r="72" spans="1:6" ht="13.5" thickBot="1" x14ac:dyDescent="0.25">
      <c r="A72" s="41"/>
      <c r="B72" s="42" t="s">
        <v>39</v>
      </c>
      <c r="C72" s="43" t="s">
        <v>16</v>
      </c>
      <c r="D72" s="44" t="s">
        <v>17</v>
      </c>
      <c r="E72" s="45">
        <v>8.5999999999999993E-2</v>
      </c>
      <c r="F72" s="46">
        <f>E70*E72</f>
        <v>0</v>
      </c>
    </row>
    <row r="73" spans="1:6" ht="26.25" thickTop="1" x14ac:dyDescent="0.2">
      <c r="A73" s="18">
        <v>18</v>
      </c>
      <c r="B73" s="19" t="s">
        <v>175</v>
      </c>
      <c r="C73" s="20" t="s">
        <v>152</v>
      </c>
      <c r="D73" s="21" t="s">
        <v>137</v>
      </c>
      <c r="E73" s="22"/>
      <c r="F73" s="23"/>
    </row>
    <row r="74" spans="1:6" x14ac:dyDescent="0.2">
      <c r="A74" s="30"/>
      <c r="B74" s="31" t="s">
        <v>37</v>
      </c>
      <c r="C74" s="32" t="s">
        <v>132</v>
      </c>
      <c r="D74" s="33" t="s">
        <v>13</v>
      </c>
      <c r="E74" s="34">
        <v>1.0169999999999999</v>
      </c>
      <c r="F74" s="35">
        <f>E73*E74</f>
        <v>0</v>
      </c>
    </row>
    <row r="75" spans="1:6" ht="13.5" thickBot="1" x14ac:dyDescent="0.25">
      <c r="A75" s="41"/>
      <c r="B75" s="42" t="s">
        <v>39</v>
      </c>
      <c r="C75" s="43" t="s">
        <v>16</v>
      </c>
      <c r="D75" s="44" t="s">
        <v>17</v>
      </c>
      <c r="E75" s="45">
        <v>9.5000000000000001E-2</v>
      </c>
      <c r="F75" s="46">
        <f>E73*E75</f>
        <v>0</v>
      </c>
    </row>
    <row r="76" spans="1:6" ht="26.25" thickTop="1" x14ac:dyDescent="0.2">
      <c r="A76" s="18">
        <v>19</v>
      </c>
      <c r="B76" s="19" t="s">
        <v>176</v>
      </c>
      <c r="C76" s="20" t="s">
        <v>153</v>
      </c>
      <c r="D76" s="21" t="s">
        <v>137</v>
      </c>
      <c r="E76" s="22"/>
      <c r="F76" s="23"/>
    </row>
    <row r="77" spans="1:6" x14ac:dyDescent="0.2">
      <c r="A77" s="30"/>
      <c r="B77" s="31" t="s">
        <v>37</v>
      </c>
      <c r="C77" s="32" t="s">
        <v>132</v>
      </c>
      <c r="D77" s="33" t="s">
        <v>13</v>
      </c>
      <c r="E77" s="34">
        <v>1.052</v>
      </c>
      <c r="F77" s="35">
        <f>E76*E77</f>
        <v>0</v>
      </c>
    </row>
    <row r="78" spans="1:6" ht="13.5" thickBot="1" x14ac:dyDescent="0.25">
      <c r="A78" s="41"/>
      <c r="B78" s="42" t="s">
        <v>39</v>
      </c>
      <c r="C78" s="43" t="s">
        <v>16</v>
      </c>
      <c r="D78" s="44" t="s">
        <v>17</v>
      </c>
      <c r="E78" s="45">
        <v>0.10299999999999999</v>
      </c>
      <c r="F78" s="46">
        <f>E76*E78</f>
        <v>0</v>
      </c>
    </row>
    <row r="79" spans="1:6" ht="26.25" thickTop="1" x14ac:dyDescent="0.2">
      <c r="A79" s="18">
        <v>20</v>
      </c>
      <c r="B79" s="19" t="s">
        <v>177</v>
      </c>
      <c r="C79" s="20" t="s">
        <v>154</v>
      </c>
      <c r="D79" s="21" t="s">
        <v>137</v>
      </c>
      <c r="E79" s="22"/>
      <c r="F79" s="23"/>
    </row>
    <row r="80" spans="1:6" x14ac:dyDescent="0.2">
      <c r="A80" s="30"/>
      <c r="B80" s="31" t="s">
        <v>37</v>
      </c>
      <c r="C80" s="32" t="s">
        <v>132</v>
      </c>
      <c r="D80" s="33" t="s">
        <v>13</v>
      </c>
      <c r="E80" s="34">
        <v>1.1459999999999999</v>
      </c>
      <c r="F80" s="35">
        <f>E79*E80</f>
        <v>0</v>
      </c>
    </row>
    <row r="81" spans="1:6" ht="13.5" thickBot="1" x14ac:dyDescent="0.25">
      <c r="A81" s="41"/>
      <c r="B81" s="42" t="s">
        <v>39</v>
      </c>
      <c r="C81" s="43" t="s">
        <v>16</v>
      </c>
      <c r="D81" s="44" t="s">
        <v>17</v>
      </c>
      <c r="E81" s="45">
        <v>0.112</v>
      </c>
      <c r="F81" s="46">
        <f>E79*E81</f>
        <v>0</v>
      </c>
    </row>
    <row r="82" spans="1:6" ht="13.5" thickTop="1" x14ac:dyDescent="0.2"/>
    <row r="84" spans="1:6" x14ac:dyDescent="0.2">
      <c r="A84" s="51" t="s">
        <v>768</v>
      </c>
    </row>
    <row r="85" spans="1:6" ht="25.5" customHeight="1" x14ac:dyDescent="0.2">
      <c r="A85" s="131" t="s">
        <v>769</v>
      </c>
      <c r="B85" s="131"/>
      <c r="C85" s="131"/>
      <c r="D85" s="131"/>
      <c r="E85" s="131"/>
      <c r="F85" s="131"/>
    </row>
    <row r="86" spans="1:6" ht="106.5" customHeight="1" x14ac:dyDescent="0.2">
      <c r="A86" s="131" t="s">
        <v>770</v>
      </c>
      <c r="B86" s="131"/>
      <c r="C86" s="131"/>
      <c r="D86" s="131"/>
      <c r="E86" s="131"/>
      <c r="F86" s="131"/>
    </row>
    <row r="87" spans="1:6" ht="35.25" customHeight="1" x14ac:dyDescent="0.2">
      <c r="A87" s="131" t="s">
        <v>273</v>
      </c>
      <c r="B87" s="131"/>
      <c r="C87" s="131"/>
      <c r="D87" s="131"/>
      <c r="E87" s="131"/>
      <c r="F87" s="131"/>
    </row>
  </sheetData>
  <mergeCells count="11">
    <mergeCell ref="A87:F87"/>
    <mergeCell ref="A85:F85"/>
    <mergeCell ref="A86:F86"/>
    <mergeCell ref="A27:F27"/>
    <mergeCell ref="A12:F12"/>
    <mergeCell ref="A14:F14"/>
    <mergeCell ref="A17:A19"/>
    <mergeCell ref="B17:B19"/>
    <mergeCell ref="C17:C19"/>
    <mergeCell ref="D17:D19"/>
    <mergeCell ref="E17:F18"/>
  </mergeCells>
  <phoneticPr fontId="19" type="noConversion"/>
  <hyperlinks>
    <hyperlink ref="F11" location="содержание!A1" display="возврат к содержанию"/>
  </hyperlinks>
  <pageMargins left="0.75" right="0.75" top="0.55000000000000004" bottom="0.34" header="0.5" footer="0.25"/>
  <pageSetup paperSize="9" scale="72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7172" r:id="rId4">
          <objectPr defaultSize="0" r:id="rId5">
            <anchor moveWithCells="1">
              <from>
                <xdr:col>1</xdr:col>
                <xdr:colOff>352425</xdr:colOff>
                <xdr:row>1</xdr:row>
                <xdr:rowOff>19050</xdr:rowOff>
              </from>
              <to>
                <xdr:col>5</xdr:col>
                <xdr:colOff>190500</xdr:colOff>
                <xdr:row>9</xdr:row>
                <xdr:rowOff>133350</xdr:rowOff>
              </to>
            </anchor>
          </objectPr>
        </oleObject>
      </mc:Choice>
      <mc:Fallback>
        <oleObject progId="Word.Document.8" shapeId="7172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3:N167"/>
  <sheetViews>
    <sheetView showGridLines="0" view="pageBreakPreview" zoomScaleNormal="100" workbookViewId="0">
      <pane ySplit="21" topLeftCell="A22" activePane="bottomLeft" state="frozen"/>
      <selection pane="bottomLeft" activeCell="C12" sqref="C12"/>
    </sheetView>
  </sheetViews>
  <sheetFormatPr defaultRowHeight="12.75" x14ac:dyDescent="0.2"/>
  <cols>
    <col min="1" max="1" width="6.5703125" customWidth="1"/>
    <col min="2" max="2" width="27.42578125" customWidth="1"/>
    <col min="3" max="3" width="37.85546875" customWidth="1"/>
    <col min="4" max="4" width="10.5703125" customWidth="1"/>
    <col min="5" max="6" width="12.5703125" customWidth="1"/>
  </cols>
  <sheetData>
    <row r="13" spans="1:6" x14ac:dyDescent="0.2">
      <c r="F13" s="12" t="s">
        <v>178</v>
      </c>
    </row>
    <row r="14" spans="1:6" ht="22.5" x14ac:dyDescent="0.45">
      <c r="A14" s="122" t="s">
        <v>188</v>
      </c>
      <c r="B14" s="122"/>
      <c r="C14" s="122"/>
      <c r="D14" s="122"/>
      <c r="E14" s="122"/>
      <c r="F14" s="122"/>
    </row>
    <row r="16" spans="1:6" ht="22.5" x14ac:dyDescent="0.45">
      <c r="A16" s="130" t="s">
        <v>181</v>
      </c>
      <c r="B16" s="130"/>
      <c r="C16" s="130"/>
      <c r="D16" s="130"/>
      <c r="E16" s="130"/>
      <c r="F16" s="130"/>
    </row>
    <row r="17" spans="1:12" ht="22.5" x14ac:dyDescent="0.45">
      <c r="A17" s="11"/>
      <c r="B17" s="11"/>
      <c r="C17" s="11"/>
      <c r="D17" s="11"/>
      <c r="E17" s="11"/>
      <c r="F17" s="11"/>
    </row>
    <row r="19" spans="1:12" x14ac:dyDescent="0.2">
      <c r="A19" s="126" t="s">
        <v>5</v>
      </c>
      <c r="B19" s="125" t="s">
        <v>61</v>
      </c>
      <c r="C19" s="126" t="s">
        <v>44</v>
      </c>
      <c r="D19" s="126" t="s">
        <v>6</v>
      </c>
      <c r="E19" s="123" t="s">
        <v>7</v>
      </c>
      <c r="F19" s="124"/>
    </row>
    <row r="20" spans="1:12" x14ac:dyDescent="0.2">
      <c r="A20" s="124"/>
      <c r="B20" s="125"/>
      <c r="C20" s="126"/>
      <c r="D20" s="124"/>
      <c r="E20" s="124"/>
      <c r="F20" s="124"/>
    </row>
    <row r="21" spans="1:12" x14ac:dyDescent="0.2">
      <c r="A21" s="124"/>
      <c r="B21" s="125"/>
      <c r="C21" s="126"/>
      <c r="D21" s="124"/>
      <c r="E21" s="7" t="s">
        <v>8</v>
      </c>
      <c r="F21" s="8" t="s">
        <v>9</v>
      </c>
    </row>
    <row r="22" spans="1:12" x14ac:dyDescent="0.2">
      <c r="A22" s="7">
        <v>1</v>
      </c>
      <c r="B22" s="6">
        <v>2</v>
      </c>
      <c r="C22" s="7">
        <v>3</v>
      </c>
      <c r="D22" s="5">
        <v>4</v>
      </c>
      <c r="E22" s="5">
        <v>5</v>
      </c>
      <c r="F22" s="7">
        <v>6</v>
      </c>
    </row>
    <row r="23" spans="1:12" ht="37.5" customHeight="1" thickBot="1" x14ac:dyDescent="0.45">
      <c r="A23" s="142" t="s">
        <v>0</v>
      </c>
      <c r="B23" s="142"/>
      <c r="C23" s="142"/>
      <c r="D23" s="142"/>
      <c r="E23" s="142"/>
      <c r="F23" s="142"/>
    </row>
    <row r="24" spans="1:12" ht="39" thickTop="1" x14ac:dyDescent="0.2">
      <c r="A24" s="49">
        <v>1</v>
      </c>
      <c r="B24" s="50" t="s">
        <v>786</v>
      </c>
      <c r="C24" s="20" t="s">
        <v>189</v>
      </c>
      <c r="D24" s="47" t="s">
        <v>11</v>
      </c>
      <c r="E24" s="48"/>
      <c r="F24" s="23"/>
      <c r="H24" s="83"/>
      <c r="I24" s="84"/>
      <c r="J24" s="84"/>
      <c r="K24" s="84"/>
      <c r="L24" s="84"/>
    </row>
    <row r="25" spans="1:12" ht="13.5" thickBot="1" x14ac:dyDescent="0.25">
      <c r="A25" s="24"/>
      <c r="B25" s="53" t="s">
        <v>40</v>
      </c>
      <c r="C25" s="54" t="s">
        <v>190</v>
      </c>
      <c r="D25" s="55" t="s">
        <v>15</v>
      </c>
      <c r="E25" s="56">
        <v>1.4E-2</v>
      </c>
      <c r="F25" s="29">
        <f>E24*E25</f>
        <v>0</v>
      </c>
      <c r="H25" s="133"/>
      <c r="I25" s="133"/>
      <c r="J25" s="133"/>
      <c r="K25" s="133"/>
      <c r="L25" s="133"/>
    </row>
    <row r="26" spans="1:12" ht="39" thickTop="1" x14ac:dyDescent="0.2">
      <c r="A26" s="49">
        <v>2</v>
      </c>
      <c r="B26" s="50" t="s">
        <v>787</v>
      </c>
      <c r="C26" s="20" t="s">
        <v>191</v>
      </c>
      <c r="D26" s="47" t="s">
        <v>11</v>
      </c>
      <c r="E26" s="48"/>
      <c r="F26" s="23"/>
      <c r="H26" s="133"/>
      <c r="I26" s="133"/>
      <c r="J26" s="133"/>
      <c r="K26" s="133"/>
      <c r="L26" s="133"/>
    </row>
    <row r="27" spans="1:12" ht="13.5" thickBot="1" x14ac:dyDescent="0.25">
      <c r="A27" s="24"/>
      <c r="B27" s="53" t="s">
        <v>40</v>
      </c>
      <c r="C27" s="54" t="s">
        <v>190</v>
      </c>
      <c r="D27" s="55" t="s">
        <v>15</v>
      </c>
      <c r="E27" s="56">
        <v>4.0000000000000001E-3</v>
      </c>
      <c r="F27" s="29">
        <f>E26*E27</f>
        <v>0</v>
      </c>
      <c r="H27" s="133"/>
      <c r="I27" s="133"/>
      <c r="J27" s="133"/>
      <c r="K27" s="133"/>
      <c r="L27" s="133"/>
    </row>
    <row r="28" spans="1:12" ht="39" thickTop="1" x14ac:dyDescent="0.2">
      <c r="A28" s="49">
        <v>3</v>
      </c>
      <c r="B28" s="50" t="s">
        <v>788</v>
      </c>
      <c r="C28" s="20" t="s">
        <v>192</v>
      </c>
      <c r="D28" s="47" t="s">
        <v>11</v>
      </c>
      <c r="E28" s="48"/>
      <c r="F28" s="23"/>
      <c r="H28" s="133"/>
      <c r="I28" s="133"/>
      <c r="J28" s="133"/>
      <c r="K28" s="133"/>
      <c r="L28" s="133"/>
    </row>
    <row r="29" spans="1:12" ht="13.5" thickBot="1" x14ac:dyDescent="0.25">
      <c r="A29" s="24"/>
      <c r="B29" s="53" t="s">
        <v>40</v>
      </c>
      <c r="C29" s="54" t="s">
        <v>190</v>
      </c>
      <c r="D29" s="55" t="s">
        <v>15</v>
      </c>
      <c r="E29" s="56">
        <v>8.9999999999999993E-3</v>
      </c>
      <c r="F29" s="29">
        <f>E28*E29</f>
        <v>0</v>
      </c>
    </row>
    <row r="30" spans="1:12" ht="51.75" thickTop="1" x14ac:dyDescent="0.2">
      <c r="A30" s="49">
        <v>4</v>
      </c>
      <c r="B30" s="50" t="s">
        <v>789</v>
      </c>
      <c r="C30" s="20" t="s">
        <v>193</v>
      </c>
      <c r="D30" s="47" t="s">
        <v>11</v>
      </c>
      <c r="E30" s="48"/>
      <c r="F30" s="23"/>
    </row>
    <row r="31" spans="1:12" ht="13.5" thickBot="1" x14ac:dyDescent="0.25">
      <c r="A31" s="24"/>
      <c r="B31" s="53" t="s">
        <v>40</v>
      </c>
      <c r="C31" s="54" t="s">
        <v>190</v>
      </c>
      <c r="D31" s="55" t="s">
        <v>15</v>
      </c>
      <c r="E31" s="56">
        <v>3.1E-2</v>
      </c>
      <c r="F31" s="29">
        <f>E30*E31</f>
        <v>0</v>
      </c>
    </row>
    <row r="32" spans="1:12" ht="19.5" thickTop="1" x14ac:dyDescent="0.4">
      <c r="A32" s="143" t="s">
        <v>1</v>
      </c>
      <c r="B32" s="143"/>
      <c r="C32" s="143"/>
      <c r="D32" s="143"/>
      <c r="E32" s="143"/>
      <c r="F32" s="143"/>
    </row>
    <row r="33" spans="1:13" ht="30.75" customHeight="1" thickBot="1" x14ac:dyDescent="0.25">
      <c r="A33" s="139" t="s">
        <v>790</v>
      </c>
      <c r="B33" s="140"/>
      <c r="C33" s="140"/>
      <c r="D33" s="140"/>
      <c r="E33" s="140"/>
      <c r="F33" s="141"/>
    </row>
    <row r="34" spans="1:13" ht="51.75" thickTop="1" x14ac:dyDescent="0.2">
      <c r="A34" s="49">
        <v>5</v>
      </c>
      <c r="B34" s="50" t="s">
        <v>793</v>
      </c>
      <c r="C34" s="20" t="s">
        <v>194</v>
      </c>
      <c r="D34" s="47" t="s">
        <v>195</v>
      </c>
      <c r="E34" s="48"/>
      <c r="F34" s="23"/>
      <c r="H34" s="83"/>
    </row>
    <row r="35" spans="1:13" ht="15.75" customHeight="1" x14ac:dyDescent="0.2">
      <c r="A35" s="57"/>
      <c r="B35" s="58" t="s">
        <v>37</v>
      </c>
      <c r="C35" s="59" t="s">
        <v>132</v>
      </c>
      <c r="D35" s="60" t="s">
        <v>13</v>
      </c>
      <c r="E35" s="61">
        <v>14.7</v>
      </c>
      <c r="F35" s="35">
        <f>$E$34*E35</f>
        <v>0</v>
      </c>
      <c r="H35" s="134"/>
      <c r="I35" s="134"/>
      <c r="J35" s="134"/>
      <c r="K35" s="134"/>
      <c r="L35" s="134"/>
      <c r="M35" s="134"/>
    </row>
    <row r="36" spans="1:13" x14ac:dyDescent="0.2">
      <c r="A36" s="62"/>
      <c r="B36" s="63" t="s">
        <v>795</v>
      </c>
      <c r="C36" s="64" t="s">
        <v>196</v>
      </c>
      <c r="D36" s="65" t="s">
        <v>15</v>
      </c>
      <c r="E36" s="66">
        <v>2.3400000000000001E-2</v>
      </c>
      <c r="F36" s="40">
        <f>$E$34*E36</f>
        <v>0</v>
      </c>
      <c r="H36" s="134"/>
      <c r="I36" s="134"/>
      <c r="J36" s="134"/>
      <c r="K36" s="134"/>
      <c r="L36" s="134"/>
      <c r="M36" s="134"/>
    </row>
    <row r="37" spans="1:13" ht="13.5" thickBot="1" x14ac:dyDescent="0.25">
      <c r="A37" s="67"/>
      <c r="B37" s="68" t="s">
        <v>39</v>
      </c>
      <c r="C37" s="69" t="s">
        <v>16</v>
      </c>
      <c r="D37" s="70" t="s">
        <v>17</v>
      </c>
      <c r="E37" s="71">
        <v>12.4</v>
      </c>
      <c r="F37" s="46">
        <f>$E$34*E37</f>
        <v>0</v>
      </c>
      <c r="H37" s="134"/>
      <c r="I37" s="134"/>
      <c r="J37" s="134"/>
      <c r="K37" s="134"/>
      <c r="L37" s="134"/>
      <c r="M37" s="134"/>
    </row>
    <row r="38" spans="1:13" ht="51.75" thickTop="1" x14ac:dyDescent="0.2">
      <c r="A38" s="49">
        <v>6</v>
      </c>
      <c r="B38" s="50" t="s">
        <v>794</v>
      </c>
      <c r="C38" s="20" t="s">
        <v>197</v>
      </c>
      <c r="D38" s="47" t="s">
        <v>195</v>
      </c>
      <c r="E38" s="48"/>
      <c r="F38" s="23"/>
      <c r="H38" s="134"/>
      <c r="I38" s="134"/>
      <c r="J38" s="134"/>
      <c r="K38" s="134"/>
      <c r="L38" s="134"/>
      <c r="M38" s="134"/>
    </row>
    <row r="39" spans="1:13" x14ac:dyDescent="0.2">
      <c r="A39" s="57"/>
      <c r="B39" s="58" t="s">
        <v>37</v>
      </c>
      <c r="C39" s="59" t="s">
        <v>132</v>
      </c>
      <c r="D39" s="60" t="s">
        <v>13</v>
      </c>
      <c r="E39" s="61">
        <v>12.3</v>
      </c>
      <c r="F39" s="35">
        <f>$E$38*E39</f>
        <v>0</v>
      </c>
    </row>
    <row r="40" spans="1:13" x14ac:dyDescent="0.2">
      <c r="A40" s="62"/>
      <c r="B40" s="63" t="s">
        <v>795</v>
      </c>
      <c r="C40" s="64" t="s">
        <v>196</v>
      </c>
      <c r="D40" s="65" t="s">
        <v>15</v>
      </c>
      <c r="E40" s="66">
        <v>1.46E-2</v>
      </c>
      <c r="F40" s="40">
        <f>$E$38*E40</f>
        <v>0</v>
      </c>
    </row>
    <row r="41" spans="1:13" ht="13.5" thickBot="1" x14ac:dyDescent="0.25">
      <c r="A41" s="67"/>
      <c r="B41" s="68" t="s">
        <v>39</v>
      </c>
      <c r="C41" s="69" t="s">
        <v>16</v>
      </c>
      <c r="D41" s="70" t="s">
        <v>17</v>
      </c>
      <c r="E41" s="71">
        <v>7</v>
      </c>
      <c r="F41" s="46">
        <f>$E$38*E41</f>
        <v>0</v>
      </c>
    </row>
    <row r="42" spans="1:13" ht="51.75" thickTop="1" x14ac:dyDescent="0.2">
      <c r="A42" s="49">
        <v>7</v>
      </c>
      <c r="B42" s="50" t="s">
        <v>796</v>
      </c>
      <c r="C42" s="20" t="s">
        <v>198</v>
      </c>
      <c r="D42" s="47" t="s">
        <v>195</v>
      </c>
      <c r="E42" s="48"/>
      <c r="F42" s="23"/>
    </row>
    <row r="43" spans="1:13" x14ac:dyDescent="0.2">
      <c r="A43" s="57"/>
      <c r="B43" s="58" t="s">
        <v>37</v>
      </c>
      <c r="C43" s="59" t="s">
        <v>132</v>
      </c>
      <c r="D43" s="60" t="s">
        <v>13</v>
      </c>
      <c r="E43" s="61">
        <v>4.45</v>
      </c>
      <c r="F43" s="35">
        <f>$E$42*E43</f>
        <v>0</v>
      </c>
    </row>
    <row r="44" spans="1:13" x14ac:dyDescent="0.2">
      <c r="A44" s="62"/>
      <c r="B44" s="63" t="s">
        <v>795</v>
      </c>
      <c r="C44" s="64" t="s">
        <v>196</v>
      </c>
      <c r="D44" s="65" t="s">
        <v>15</v>
      </c>
      <c r="E44" s="66">
        <v>1.6E-2</v>
      </c>
      <c r="F44" s="40">
        <f>$E$42*E44</f>
        <v>0</v>
      </c>
    </row>
    <row r="45" spans="1:13" ht="13.5" thickBot="1" x14ac:dyDescent="0.25">
      <c r="A45" s="67"/>
      <c r="B45" s="68" t="s">
        <v>39</v>
      </c>
      <c r="C45" s="69" t="s">
        <v>16</v>
      </c>
      <c r="D45" s="70" t="s">
        <v>17</v>
      </c>
      <c r="E45" s="71">
        <v>1.27</v>
      </c>
      <c r="F45" s="46">
        <f>$E$42*E45</f>
        <v>0</v>
      </c>
    </row>
    <row r="46" spans="1:13" ht="30" customHeight="1" thickTop="1" thickBot="1" x14ac:dyDescent="0.25">
      <c r="A46" s="136" t="s">
        <v>803</v>
      </c>
      <c r="B46" s="137"/>
      <c r="C46" s="137"/>
      <c r="D46" s="137"/>
      <c r="E46" s="137"/>
      <c r="F46" s="138"/>
    </row>
    <row r="47" spans="1:13" ht="64.5" thickTop="1" x14ac:dyDescent="0.2">
      <c r="A47" s="49">
        <v>8</v>
      </c>
      <c r="B47" s="50" t="s">
        <v>797</v>
      </c>
      <c r="C47" s="20" t="s">
        <v>199</v>
      </c>
      <c r="D47" s="47" t="s">
        <v>195</v>
      </c>
      <c r="E47" s="48"/>
      <c r="F47" s="23"/>
      <c r="H47" s="83"/>
    </row>
    <row r="48" spans="1:13" x14ac:dyDescent="0.2">
      <c r="A48" s="57"/>
      <c r="B48" s="58" t="s">
        <v>37</v>
      </c>
      <c r="C48" s="59" t="s">
        <v>132</v>
      </c>
      <c r="D48" s="60" t="s">
        <v>13</v>
      </c>
      <c r="E48" s="61">
        <v>6.83</v>
      </c>
      <c r="F48" s="35">
        <f>$E$47*E48</f>
        <v>0</v>
      </c>
      <c r="H48" s="134"/>
      <c r="I48" s="134"/>
      <c r="J48" s="134"/>
      <c r="K48" s="134"/>
      <c r="L48" s="134"/>
      <c r="M48" s="134"/>
    </row>
    <row r="49" spans="1:13" x14ac:dyDescent="0.2">
      <c r="A49" s="62"/>
      <c r="B49" s="63" t="s">
        <v>795</v>
      </c>
      <c r="C49" s="64" t="s">
        <v>196</v>
      </c>
      <c r="D49" s="65" t="s">
        <v>15</v>
      </c>
      <c r="E49" s="66">
        <v>3.15E-2</v>
      </c>
      <c r="F49" s="40">
        <f>$E$47*E49</f>
        <v>0</v>
      </c>
      <c r="H49" s="134"/>
      <c r="I49" s="134"/>
      <c r="J49" s="134"/>
      <c r="K49" s="134"/>
      <c r="L49" s="134"/>
      <c r="M49" s="134"/>
    </row>
    <row r="50" spans="1:13" ht="13.5" thickBot="1" x14ac:dyDescent="0.25">
      <c r="A50" s="67"/>
      <c r="B50" s="68" t="s">
        <v>39</v>
      </c>
      <c r="C50" s="69" t="s">
        <v>16</v>
      </c>
      <c r="D50" s="70" t="s">
        <v>17</v>
      </c>
      <c r="E50" s="71">
        <v>2.34</v>
      </c>
      <c r="F50" s="46">
        <f>$E$47*E50</f>
        <v>0</v>
      </c>
      <c r="H50" s="134"/>
      <c r="I50" s="134"/>
      <c r="J50" s="134"/>
      <c r="K50" s="134"/>
      <c r="L50" s="134"/>
      <c r="M50" s="134"/>
    </row>
    <row r="51" spans="1:13" ht="64.5" thickTop="1" x14ac:dyDescent="0.2">
      <c r="A51" s="49">
        <v>9</v>
      </c>
      <c r="B51" s="50" t="s">
        <v>798</v>
      </c>
      <c r="C51" s="20" t="s">
        <v>200</v>
      </c>
      <c r="D51" s="47" t="s">
        <v>201</v>
      </c>
      <c r="E51" s="48"/>
      <c r="F51" s="23"/>
      <c r="H51" s="134"/>
      <c r="I51" s="134"/>
      <c r="J51" s="134"/>
      <c r="K51" s="134"/>
      <c r="L51" s="134"/>
      <c r="M51" s="134"/>
    </row>
    <row r="52" spans="1:13" x14ac:dyDescent="0.2">
      <c r="A52" s="57"/>
      <c r="B52" s="58" t="s">
        <v>37</v>
      </c>
      <c r="C52" s="59" t="s">
        <v>132</v>
      </c>
      <c r="D52" s="60" t="s">
        <v>13</v>
      </c>
      <c r="E52" s="61">
        <v>6.1</v>
      </c>
      <c r="F52" s="35">
        <f>$E$51*E52</f>
        <v>0</v>
      </c>
    </row>
    <row r="53" spans="1:13" x14ac:dyDescent="0.2">
      <c r="A53" s="62"/>
      <c r="B53" s="63" t="s">
        <v>795</v>
      </c>
      <c r="C53" s="64" t="s">
        <v>196</v>
      </c>
      <c r="D53" s="65" t="s">
        <v>15</v>
      </c>
      <c r="E53" s="66">
        <v>2.7799999999999998E-2</v>
      </c>
      <c r="F53" s="40">
        <f>$E$51*E53</f>
        <v>0</v>
      </c>
    </row>
    <row r="54" spans="1:13" ht="13.5" thickBot="1" x14ac:dyDescent="0.25">
      <c r="A54" s="67"/>
      <c r="B54" s="68" t="s">
        <v>39</v>
      </c>
      <c r="C54" s="69" t="s">
        <v>16</v>
      </c>
      <c r="D54" s="70" t="s">
        <v>17</v>
      </c>
      <c r="E54" s="71">
        <v>1.8</v>
      </c>
      <c r="F54" s="46">
        <f>$E$51*E54</f>
        <v>0</v>
      </c>
    </row>
    <row r="55" spans="1:13" ht="16.5" customHeight="1" thickTop="1" thickBot="1" x14ac:dyDescent="0.25">
      <c r="A55" s="136" t="s">
        <v>804</v>
      </c>
      <c r="B55" s="137"/>
      <c r="C55" s="137"/>
      <c r="D55" s="137"/>
      <c r="E55" s="137"/>
      <c r="F55" s="138"/>
    </row>
    <row r="56" spans="1:13" ht="51.75" thickTop="1" x14ac:dyDescent="0.2">
      <c r="A56" s="49">
        <v>10</v>
      </c>
      <c r="B56" s="50" t="s">
        <v>799</v>
      </c>
      <c r="C56" s="20" t="s">
        <v>202</v>
      </c>
      <c r="D56" s="47" t="s">
        <v>195</v>
      </c>
      <c r="E56" s="48"/>
      <c r="F56" s="23"/>
      <c r="H56" s="83"/>
    </row>
    <row r="57" spans="1:13" x14ac:dyDescent="0.2">
      <c r="A57" s="57"/>
      <c r="B57" s="58" t="s">
        <v>37</v>
      </c>
      <c r="C57" s="59" t="s">
        <v>132</v>
      </c>
      <c r="D57" s="60" t="s">
        <v>13</v>
      </c>
      <c r="E57" s="61">
        <v>12.9</v>
      </c>
      <c r="F57" s="35">
        <f>$E$56*E57</f>
        <v>0</v>
      </c>
      <c r="H57" s="134"/>
      <c r="I57" s="134"/>
      <c r="J57" s="134"/>
      <c r="K57" s="134"/>
      <c r="L57" s="134"/>
      <c r="M57" s="134"/>
    </row>
    <row r="58" spans="1:13" x14ac:dyDescent="0.2">
      <c r="A58" s="62"/>
      <c r="B58" s="63" t="s">
        <v>795</v>
      </c>
      <c r="C58" s="64" t="s">
        <v>196</v>
      </c>
      <c r="D58" s="65" t="s">
        <v>15</v>
      </c>
      <c r="E58" s="66">
        <v>3.6600000000000001E-2</v>
      </c>
      <c r="F58" s="40">
        <f>$E$56*E58</f>
        <v>0</v>
      </c>
      <c r="H58" s="134"/>
      <c r="I58" s="134"/>
      <c r="J58" s="134"/>
      <c r="K58" s="134"/>
      <c r="L58" s="134"/>
      <c r="M58" s="134"/>
    </row>
    <row r="59" spans="1:13" ht="13.5" thickBot="1" x14ac:dyDescent="0.25">
      <c r="A59" s="67"/>
      <c r="B59" s="68" t="s">
        <v>39</v>
      </c>
      <c r="C59" s="69" t="s">
        <v>16</v>
      </c>
      <c r="D59" s="70" t="s">
        <v>17</v>
      </c>
      <c r="E59" s="71">
        <v>3.67</v>
      </c>
      <c r="F59" s="46">
        <f>$E$56*E59</f>
        <v>0</v>
      </c>
      <c r="H59" s="134"/>
      <c r="I59" s="134"/>
      <c r="J59" s="134"/>
      <c r="K59" s="134"/>
      <c r="L59" s="134"/>
      <c r="M59" s="134"/>
    </row>
    <row r="60" spans="1:13" ht="51.75" thickTop="1" x14ac:dyDescent="0.2">
      <c r="A60" s="49">
        <v>11</v>
      </c>
      <c r="B60" s="50" t="s">
        <v>800</v>
      </c>
      <c r="C60" s="20" t="s">
        <v>203</v>
      </c>
      <c r="D60" s="47" t="s">
        <v>195</v>
      </c>
      <c r="E60" s="48"/>
      <c r="F60" s="23"/>
      <c r="H60" s="134"/>
      <c r="I60" s="134"/>
      <c r="J60" s="134"/>
      <c r="K60" s="134"/>
      <c r="L60" s="134"/>
      <c r="M60" s="134"/>
    </row>
    <row r="61" spans="1:13" x14ac:dyDescent="0.2">
      <c r="A61" s="57"/>
      <c r="B61" s="58" t="s">
        <v>37</v>
      </c>
      <c r="C61" s="59" t="s">
        <v>132</v>
      </c>
      <c r="D61" s="60" t="s">
        <v>13</v>
      </c>
      <c r="E61" s="61">
        <v>5.37</v>
      </c>
      <c r="F61" s="35">
        <f>$E$60*E61</f>
        <v>0</v>
      </c>
    </row>
    <row r="62" spans="1:13" x14ac:dyDescent="0.2">
      <c r="A62" s="62"/>
      <c r="B62" s="63" t="s">
        <v>801</v>
      </c>
      <c r="C62" s="64" t="s">
        <v>204</v>
      </c>
      <c r="D62" s="65" t="s">
        <v>15</v>
      </c>
      <c r="E62" s="66">
        <v>1E-3</v>
      </c>
      <c r="F62" s="40">
        <f>$E$60*E62</f>
        <v>0</v>
      </c>
    </row>
    <row r="63" spans="1:13" x14ac:dyDescent="0.2">
      <c r="A63" s="62"/>
      <c r="B63" s="63" t="s">
        <v>795</v>
      </c>
      <c r="C63" s="64" t="s">
        <v>196</v>
      </c>
      <c r="D63" s="65" t="s">
        <v>15</v>
      </c>
      <c r="E63" s="66">
        <v>1.5900000000000001E-2</v>
      </c>
      <c r="F63" s="40">
        <f>$E$60*E63</f>
        <v>0</v>
      </c>
    </row>
    <row r="64" spans="1:13" ht="13.5" thickBot="1" x14ac:dyDescent="0.25">
      <c r="A64" s="67"/>
      <c r="B64" s="68" t="s">
        <v>39</v>
      </c>
      <c r="C64" s="69" t="s">
        <v>16</v>
      </c>
      <c r="D64" s="70" t="s">
        <v>17</v>
      </c>
      <c r="E64" s="71">
        <v>1.51</v>
      </c>
      <c r="F64" s="46">
        <f>$E$60*E64</f>
        <v>0</v>
      </c>
    </row>
    <row r="65" spans="1:13" ht="51.75" thickTop="1" x14ac:dyDescent="0.2">
      <c r="A65" s="49">
        <v>12</v>
      </c>
      <c r="B65" s="50" t="s">
        <v>802</v>
      </c>
      <c r="C65" s="20" t="s">
        <v>205</v>
      </c>
      <c r="D65" s="47" t="s">
        <v>195</v>
      </c>
      <c r="E65" s="48"/>
      <c r="F65" s="23"/>
    </row>
    <row r="66" spans="1:13" x14ac:dyDescent="0.2">
      <c r="A66" s="57"/>
      <c r="B66" s="58" t="s">
        <v>37</v>
      </c>
      <c r="C66" s="59" t="s">
        <v>132</v>
      </c>
      <c r="D66" s="60" t="s">
        <v>13</v>
      </c>
      <c r="E66" s="61">
        <v>7.9</v>
      </c>
      <c r="F66" s="35">
        <f>$E$65*E66</f>
        <v>0</v>
      </c>
    </row>
    <row r="67" spans="1:13" x14ac:dyDescent="0.2">
      <c r="A67" s="62"/>
      <c r="B67" s="63" t="s">
        <v>801</v>
      </c>
      <c r="C67" s="64" t="s">
        <v>204</v>
      </c>
      <c r="D67" s="65" t="s">
        <v>15</v>
      </c>
      <c r="E67" s="66">
        <v>5.0000000000000001E-4</v>
      </c>
      <c r="F67" s="40">
        <f>$E$65*E67</f>
        <v>0</v>
      </c>
    </row>
    <row r="68" spans="1:13" x14ac:dyDescent="0.2">
      <c r="A68" s="62"/>
      <c r="B68" s="63" t="s">
        <v>795</v>
      </c>
      <c r="C68" s="64" t="s">
        <v>196</v>
      </c>
      <c r="D68" s="65" t="s">
        <v>15</v>
      </c>
      <c r="E68" s="66">
        <v>1.6799999999999999E-2</v>
      </c>
      <c r="F68" s="40">
        <f>$E$65*E68</f>
        <v>0</v>
      </c>
    </row>
    <row r="69" spans="1:13" ht="13.5" thickBot="1" x14ac:dyDescent="0.25">
      <c r="A69" s="67"/>
      <c r="B69" s="68" t="s">
        <v>39</v>
      </c>
      <c r="C69" s="69" t="s">
        <v>16</v>
      </c>
      <c r="D69" s="70" t="s">
        <v>17</v>
      </c>
      <c r="E69" s="71">
        <v>2.38</v>
      </c>
      <c r="F69" s="46">
        <f>$E$65*E69</f>
        <v>0</v>
      </c>
    </row>
    <row r="70" spans="1:13" ht="27" customHeight="1" thickTop="1" thickBot="1" x14ac:dyDescent="0.25">
      <c r="A70" s="136" t="s">
        <v>791</v>
      </c>
      <c r="B70" s="137"/>
      <c r="C70" s="137"/>
      <c r="D70" s="137"/>
      <c r="E70" s="137"/>
      <c r="F70" s="138"/>
    </row>
    <row r="71" spans="1:13" ht="77.25" thickTop="1" x14ac:dyDescent="0.2">
      <c r="A71" s="49">
        <v>13</v>
      </c>
      <c r="B71" s="50" t="s">
        <v>805</v>
      </c>
      <c r="C71" s="20" t="s">
        <v>206</v>
      </c>
      <c r="D71" s="47" t="s">
        <v>195</v>
      </c>
      <c r="E71" s="48"/>
      <c r="F71" s="23"/>
      <c r="H71" s="83"/>
    </row>
    <row r="72" spans="1:13" x14ac:dyDescent="0.2">
      <c r="A72" s="57"/>
      <c r="B72" s="58" t="s">
        <v>37</v>
      </c>
      <c r="C72" s="59" t="s">
        <v>132</v>
      </c>
      <c r="D72" s="60" t="s">
        <v>13</v>
      </c>
      <c r="E72" s="61">
        <v>7.6</v>
      </c>
      <c r="F72" s="35">
        <f>$E$71*E72</f>
        <v>0</v>
      </c>
      <c r="H72" s="134"/>
      <c r="I72" s="134"/>
      <c r="J72" s="134"/>
      <c r="K72" s="134"/>
      <c r="L72" s="134"/>
      <c r="M72" s="134"/>
    </row>
    <row r="73" spans="1:13" x14ac:dyDescent="0.2">
      <c r="A73" s="62"/>
      <c r="B73" s="63" t="s">
        <v>801</v>
      </c>
      <c r="C73" s="64" t="s">
        <v>204</v>
      </c>
      <c r="D73" s="65" t="s">
        <v>15</v>
      </c>
      <c r="E73" s="66">
        <v>1.2999999999999999E-3</v>
      </c>
      <c r="F73" s="40">
        <f>$E$71*E73</f>
        <v>0</v>
      </c>
      <c r="H73" s="134"/>
      <c r="I73" s="134"/>
      <c r="J73" s="134"/>
      <c r="K73" s="134"/>
      <c r="L73" s="134"/>
      <c r="M73" s="134"/>
    </row>
    <row r="74" spans="1:13" x14ac:dyDescent="0.2">
      <c r="A74" s="62"/>
      <c r="B74" s="63" t="s">
        <v>795</v>
      </c>
      <c r="C74" s="64" t="s">
        <v>196</v>
      </c>
      <c r="D74" s="65" t="s">
        <v>15</v>
      </c>
      <c r="E74" s="66">
        <v>1.2E-2</v>
      </c>
      <c r="F74" s="40">
        <f>$E$71*E74</f>
        <v>0</v>
      </c>
      <c r="H74" s="134"/>
      <c r="I74" s="134"/>
      <c r="J74" s="134"/>
      <c r="K74" s="134"/>
      <c r="L74" s="134"/>
      <c r="M74" s="134"/>
    </row>
    <row r="75" spans="1:13" ht="13.5" thickBot="1" x14ac:dyDescent="0.25">
      <c r="A75" s="67"/>
      <c r="B75" s="68" t="s">
        <v>39</v>
      </c>
      <c r="C75" s="69" t="s">
        <v>16</v>
      </c>
      <c r="D75" s="70" t="s">
        <v>17</v>
      </c>
      <c r="E75" s="71">
        <v>2.67</v>
      </c>
      <c r="F75" s="46">
        <f>$E$71*E75</f>
        <v>0</v>
      </c>
      <c r="H75" s="134"/>
      <c r="I75" s="134"/>
      <c r="J75" s="134"/>
      <c r="K75" s="134"/>
      <c r="L75" s="134"/>
      <c r="M75" s="134"/>
    </row>
    <row r="76" spans="1:13" ht="90" thickTop="1" x14ac:dyDescent="0.2">
      <c r="A76" s="49">
        <v>14</v>
      </c>
      <c r="B76" s="50" t="s">
        <v>806</v>
      </c>
      <c r="C76" s="20" t="s">
        <v>207</v>
      </c>
      <c r="D76" s="47" t="s">
        <v>195</v>
      </c>
      <c r="E76" s="48"/>
      <c r="F76" s="23"/>
    </row>
    <row r="77" spans="1:13" x14ac:dyDescent="0.2">
      <c r="A77" s="57"/>
      <c r="B77" s="58" t="s">
        <v>37</v>
      </c>
      <c r="C77" s="59" t="s">
        <v>132</v>
      </c>
      <c r="D77" s="60" t="s">
        <v>13</v>
      </c>
      <c r="E77" s="61">
        <v>5.95</v>
      </c>
      <c r="F77" s="35">
        <f>$E$76*E77</f>
        <v>0</v>
      </c>
    </row>
    <row r="78" spans="1:13" x14ac:dyDescent="0.2">
      <c r="A78" s="62"/>
      <c r="B78" s="63" t="s">
        <v>795</v>
      </c>
      <c r="C78" s="64" t="s">
        <v>196</v>
      </c>
      <c r="D78" s="65" t="s">
        <v>15</v>
      </c>
      <c r="E78" s="66">
        <v>1.61E-2</v>
      </c>
      <c r="F78" s="40">
        <f>$E$76*E78</f>
        <v>0</v>
      </c>
    </row>
    <row r="79" spans="1:13" ht="13.5" thickBot="1" x14ac:dyDescent="0.25">
      <c r="A79" s="67"/>
      <c r="B79" s="68" t="s">
        <v>39</v>
      </c>
      <c r="C79" s="69" t="s">
        <v>16</v>
      </c>
      <c r="D79" s="70" t="s">
        <v>17</v>
      </c>
      <c r="E79" s="71">
        <v>2.06</v>
      </c>
      <c r="F79" s="46">
        <f>$E$76*E79</f>
        <v>0</v>
      </c>
    </row>
    <row r="80" spans="1:13" ht="77.25" thickTop="1" x14ac:dyDescent="0.2">
      <c r="A80" s="49">
        <v>15</v>
      </c>
      <c r="B80" s="50" t="s">
        <v>807</v>
      </c>
      <c r="C80" s="20" t="s">
        <v>208</v>
      </c>
      <c r="D80" s="47" t="s">
        <v>195</v>
      </c>
      <c r="E80" s="48"/>
      <c r="F80" s="23"/>
    </row>
    <row r="81" spans="1:6" x14ac:dyDescent="0.2">
      <c r="A81" s="57"/>
      <c r="B81" s="58" t="s">
        <v>37</v>
      </c>
      <c r="C81" s="59" t="s">
        <v>132</v>
      </c>
      <c r="D81" s="60" t="s">
        <v>13</v>
      </c>
      <c r="E81" s="61">
        <v>5.86</v>
      </c>
      <c r="F81" s="35">
        <f>$E$80*E81</f>
        <v>0</v>
      </c>
    </row>
    <row r="82" spans="1:6" x14ac:dyDescent="0.2">
      <c r="A82" s="62"/>
      <c r="B82" s="63" t="s">
        <v>795</v>
      </c>
      <c r="C82" s="64" t="s">
        <v>196</v>
      </c>
      <c r="D82" s="65" t="s">
        <v>15</v>
      </c>
      <c r="E82" s="66">
        <v>2.69E-2</v>
      </c>
      <c r="F82" s="40">
        <f>$E$80*E82</f>
        <v>0</v>
      </c>
    </row>
    <row r="83" spans="1:6" ht="13.5" thickBot="1" x14ac:dyDescent="0.25">
      <c r="A83" s="67"/>
      <c r="B83" s="68" t="s">
        <v>39</v>
      </c>
      <c r="C83" s="69" t="s">
        <v>16</v>
      </c>
      <c r="D83" s="70" t="s">
        <v>17</v>
      </c>
      <c r="E83" s="71">
        <v>2.2799999999999998</v>
      </c>
      <c r="F83" s="46">
        <f>$E$80*E83</f>
        <v>0</v>
      </c>
    </row>
    <row r="84" spans="1:6" ht="77.25" thickTop="1" x14ac:dyDescent="0.2">
      <c r="A84" s="49">
        <v>16</v>
      </c>
      <c r="B84" s="50" t="s">
        <v>808</v>
      </c>
      <c r="C84" s="20" t="s">
        <v>209</v>
      </c>
      <c r="D84" s="47" t="s">
        <v>195</v>
      </c>
      <c r="E84" s="48"/>
      <c r="F84" s="23"/>
    </row>
    <row r="85" spans="1:6" x14ac:dyDescent="0.2">
      <c r="A85" s="57"/>
      <c r="B85" s="58" t="s">
        <v>37</v>
      </c>
      <c r="C85" s="59" t="s">
        <v>132</v>
      </c>
      <c r="D85" s="60" t="s">
        <v>13</v>
      </c>
      <c r="E85" s="61">
        <v>8.17</v>
      </c>
      <c r="F85" s="35">
        <f>$E$84*E85</f>
        <v>0</v>
      </c>
    </row>
    <row r="86" spans="1:6" x14ac:dyDescent="0.2">
      <c r="A86" s="62"/>
      <c r="B86" s="63" t="s">
        <v>801</v>
      </c>
      <c r="C86" s="64" t="s">
        <v>204</v>
      </c>
      <c r="D86" s="65" t="s">
        <v>15</v>
      </c>
      <c r="E86" s="66">
        <v>1.2999999999999999E-3</v>
      </c>
      <c r="F86" s="40">
        <f>$E$84*E86</f>
        <v>0</v>
      </c>
    </row>
    <row r="87" spans="1:6" x14ac:dyDescent="0.2">
      <c r="A87" s="62"/>
      <c r="B87" s="63" t="s">
        <v>795</v>
      </c>
      <c r="C87" s="64" t="s">
        <v>196</v>
      </c>
      <c r="D87" s="65" t="s">
        <v>15</v>
      </c>
      <c r="E87" s="66">
        <v>3.1899999999999998E-2</v>
      </c>
      <c r="F87" s="40">
        <f>$E$84*E87</f>
        <v>0</v>
      </c>
    </row>
    <row r="88" spans="1:6" ht="13.5" thickBot="1" x14ac:dyDescent="0.25">
      <c r="A88" s="67"/>
      <c r="B88" s="68" t="s">
        <v>39</v>
      </c>
      <c r="C88" s="69" t="s">
        <v>16</v>
      </c>
      <c r="D88" s="70" t="s">
        <v>17</v>
      </c>
      <c r="E88" s="71">
        <v>3.26</v>
      </c>
      <c r="F88" s="46">
        <f>$E$84*E88</f>
        <v>0</v>
      </c>
    </row>
    <row r="89" spans="1:6" ht="77.25" thickTop="1" x14ac:dyDescent="0.2">
      <c r="A89" s="49">
        <v>17</v>
      </c>
      <c r="B89" s="50" t="s">
        <v>809</v>
      </c>
      <c r="C89" s="20" t="s">
        <v>210</v>
      </c>
      <c r="D89" s="47" t="s">
        <v>195</v>
      </c>
      <c r="E89" s="48"/>
      <c r="F89" s="23"/>
    </row>
    <row r="90" spans="1:6" x14ac:dyDescent="0.2">
      <c r="A90" s="57"/>
      <c r="B90" s="58" t="s">
        <v>37</v>
      </c>
      <c r="C90" s="59" t="s">
        <v>132</v>
      </c>
      <c r="D90" s="60" t="s">
        <v>13</v>
      </c>
      <c r="E90" s="61">
        <v>5</v>
      </c>
      <c r="F90" s="35">
        <f>$E$89*E90</f>
        <v>0</v>
      </c>
    </row>
    <row r="91" spans="1:6" x14ac:dyDescent="0.2">
      <c r="A91" s="62"/>
      <c r="B91" s="63" t="s">
        <v>795</v>
      </c>
      <c r="C91" s="64" t="s">
        <v>196</v>
      </c>
      <c r="D91" s="65" t="s">
        <v>15</v>
      </c>
      <c r="E91" s="66">
        <v>3.6499999999999998E-2</v>
      </c>
      <c r="F91" s="40">
        <f>$E$89*E91</f>
        <v>0</v>
      </c>
    </row>
    <row r="92" spans="1:6" ht="13.5" thickBot="1" x14ac:dyDescent="0.25">
      <c r="A92" s="67"/>
      <c r="B92" s="68" t="s">
        <v>39</v>
      </c>
      <c r="C92" s="69" t="s">
        <v>16</v>
      </c>
      <c r="D92" s="70" t="s">
        <v>17</v>
      </c>
      <c r="E92" s="71">
        <v>1.5</v>
      </c>
      <c r="F92" s="46">
        <f>$E$89*E92</f>
        <v>0</v>
      </c>
    </row>
    <row r="93" spans="1:6" ht="77.25" thickTop="1" x14ac:dyDescent="0.2">
      <c r="A93" s="49">
        <v>18</v>
      </c>
      <c r="B93" s="50" t="s">
        <v>810</v>
      </c>
      <c r="C93" s="20" t="s">
        <v>211</v>
      </c>
      <c r="D93" s="47" t="s">
        <v>195</v>
      </c>
      <c r="E93" s="48"/>
      <c r="F93" s="23"/>
    </row>
    <row r="94" spans="1:6" x14ac:dyDescent="0.2">
      <c r="A94" s="57"/>
      <c r="B94" s="58" t="s">
        <v>37</v>
      </c>
      <c r="C94" s="59" t="s">
        <v>132</v>
      </c>
      <c r="D94" s="60" t="s">
        <v>13</v>
      </c>
      <c r="E94" s="61">
        <v>5.86</v>
      </c>
      <c r="F94" s="35">
        <f>$E$93*E94</f>
        <v>0</v>
      </c>
    </row>
    <row r="95" spans="1:6" x14ac:dyDescent="0.2">
      <c r="A95" s="62"/>
      <c r="B95" s="63" t="s">
        <v>795</v>
      </c>
      <c r="C95" s="64" t="s">
        <v>196</v>
      </c>
      <c r="D95" s="65" t="s">
        <v>15</v>
      </c>
      <c r="E95" s="66">
        <v>2.18E-2</v>
      </c>
      <c r="F95" s="40">
        <f>$E$93*E95</f>
        <v>0</v>
      </c>
    </row>
    <row r="96" spans="1:6" ht="13.5" thickBot="1" x14ac:dyDescent="0.25">
      <c r="A96" s="67"/>
      <c r="B96" s="68" t="s">
        <v>39</v>
      </c>
      <c r="C96" s="69" t="s">
        <v>16</v>
      </c>
      <c r="D96" s="70" t="s">
        <v>17</v>
      </c>
      <c r="E96" s="71">
        <v>1.22</v>
      </c>
      <c r="F96" s="46">
        <f>$E$93*E96</f>
        <v>0</v>
      </c>
    </row>
    <row r="97" spans="1:12" ht="77.25" thickTop="1" x14ac:dyDescent="0.2">
      <c r="A97" s="49">
        <v>19</v>
      </c>
      <c r="B97" s="50" t="s">
        <v>811</v>
      </c>
      <c r="C97" s="20" t="s">
        <v>212</v>
      </c>
      <c r="D97" s="47" t="s">
        <v>195</v>
      </c>
      <c r="E97" s="48"/>
      <c r="F97" s="23"/>
    </row>
    <row r="98" spans="1:12" x14ac:dyDescent="0.2">
      <c r="A98" s="57"/>
      <c r="B98" s="58" t="s">
        <v>37</v>
      </c>
      <c r="C98" s="59" t="s">
        <v>132</v>
      </c>
      <c r="D98" s="60" t="s">
        <v>13</v>
      </c>
      <c r="E98" s="61">
        <v>5.3</v>
      </c>
      <c r="F98" s="35">
        <f>$E$97*E98</f>
        <v>0</v>
      </c>
    </row>
    <row r="99" spans="1:12" x14ac:dyDescent="0.2">
      <c r="A99" s="62"/>
      <c r="B99" s="63" t="s">
        <v>795</v>
      </c>
      <c r="C99" s="64" t="s">
        <v>196</v>
      </c>
      <c r="D99" s="65" t="s">
        <v>15</v>
      </c>
      <c r="E99" s="66">
        <v>3.5799999999999998E-2</v>
      </c>
      <c r="F99" s="40">
        <f>$E$97*E99</f>
        <v>0</v>
      </c>
    </row>
    <row r="100" spans="1:12" ht="13.5" thickBot="1" x14ac:dyDescent="0.25">
      <c r="A100" s="67"/>
      <c r="B100" s="68" t="s">
        <v>39</v>
      </c>
      <c r="C100" s="69" t="s">
        <v>16</v>
      </c>
      <c r="D100" s="70" t="s">
        <v>17</v>
      </c>
      <c r="E100" s="71">
        <v>1.6</v>
      </c>
      <c r="F100" s="46">
        <f>$E$97*E100</f>
        <v>0</v>
      </c>
    </row>
    <row r="101" spans="1:12" ht="77.25" thickTop="1" x14ac:dyDescent="0.2">
      <c r="A101" s="49">
        <v>20</v>
      </c>
      <c r="B101" s="50" t="s">
        <v>812</v>
      </c>
      <c r="C101" s="20" t="s">
        <v>213</v>
      </c>
      <c r="D101" s="47" t="s">
        <v>195</v>
      </c>
      <c r="E101" s="48"/>
      <c r="F101" s="23"/>
    </row>
    <row r="102" spans="1:12" x14ac:dyDescent="0.2">
      <c r="A102" s="57"/>
      <c r="B102" s="58" t="s">
        <v>37</v>
      </c>
      <c r="C102" s="59" t="s">
        <v>132</v>
      </c>
      <c r="D102" s="60" t="s">
        <v>13</v>
      </c>
      <c r="E102" s="61">
        <v>12.2</v>
      </c>
      <c r="F102" s="35">
        <f>$E$101*E102</f>
        <v>0</v>
      </c>
    </row>
    <row r="103" spans="1:12" x14ac:dyDescent="0.2">
      <c r="A103" s="62"/>
      <c r="B103" s="63" t="s">
        <v>795</v>
      </c>
      <c r="C103" s="64" t="s">
        <v>196</v>
      </c>
      <c r="D103" s="65" t="s">
        <v>15</v>
      </c>
      <c r="E103" s="66">
        <v>3.7600000000000001E-2</v>
      </c>
      <c r="F103" s="40">
        <f>$E$101*E103</f>
        <v>0</v>
      </c>
    </row>
    <row r="104" spans="1:12" ht="13.5" thickBot="1" x14ac:dyDescent="0.25">
      <c r="A104" s="67"/>
      <c r="B104" s="68" t="s">
        <v>39</v>
      </c>
      <c r="C104" s="69" t="s">
        <v>16</v>
      </c>
      <c r="D104" s="70" t="s">
        <v>17</v>
      </c>
      <c r="E104" s="71">
        <v>3.2</v>
      </c>
      <c r="F104" s="46">
        <f>$E$101*E104</f>
        <v>0</v>
      </c>
    </row>
    <row r="105" spans="1:12" ht="16.5" customHeight="1" thickTop="1" thickBot="1" x14ac:dyDescent="0.25">
      <c r="A105" s="136" t="s">
        <v>792</v>
      </c>
      <c r="B105" s="137"/>
      <c r="C105" s="137"/>
      <c r="D105" s="137"/>
      <c r="E105" s="137"/>
      <c r="F105" s="138"/>
    </row>
    <row r="106" spans="1:12" ht="51.75" thickTop="1" x14ac:dyDescent="0.2">
      <c r="A106" s="49">
        <v>21</v>
      </c>
      <c r="B106" s="50" t="s">
        <v>813</v>
      </c>
      <c r="C106" s="20" t="s">
        <v>214</v>
      </c>
      <c r="D106" s="47" t="s">
        <v>195</v>
      </c>
      <c r="E106" s="48"/>
      <c r="F106" s="23"/>
      <c r="H106" s="86"/>
      <c r="I106" s="85"/>
      <c r="J106" s="85"/>
      <c r="K106" s="85"/>
      <c r="L106" s="85"/>
    </row>
    <row r="107" spans="1:12" ht="15.75" customHeight="1" x14ac:dyDescent="0.2">
      <c r="A107" s="57"/>
      <c r="B107" s="58" t="s">
        <v>37</v>
      </c>
      <c r="C107" s="59" t="s">
        <v>132</v>
      </c>
      <c r="D107" s="60" t="s">
        <v>13</v>
      </c>
      <c r="E107" s="61">
        <v>129</v>
      </c>
      <c r="F107" s="35">
        <f>$E$106*E107</f>
        <v>0</v>
      </c>
      <c r="H107" s="134"/>
      <c r="I107" s="134"/>
      <c r="J107" s="134"/>
      <c r="K107" s="134"/>
      <c r="L107" s="134"/>
    </row>
    <row r="108" spans="1:12" x14ac:dyDescent="0.2">
      <c r="A108" s="62"/>
      <c r="B108" s="63" t="s">
        <v>795</v>
      </c>
      <c r="C108" s="64" t="s">
        <v>196</v>
      </c>
      <c r="D108" s="65" t="s">
        <v>15</v>
      </c>
      <c r="E108" s="66">
        <v>0.21099999999999999</v>
      </c>
      <c r="F108" s="40">
        <f>$E$106*E108</f>
        <v>0</v>
      </c>
      <c r="H108" s="134"/>
      <c r="I108" s="134"/>
      <c r="J108" s="134"/>
      <c r="K108" s="134"/>
      <c r="L108" s="134"/>
    </row>
    <row r="109" spans="1:12" ht="13.5" thickBot="1" x14ac:dyDescent="0.25">
      <c r="A109" s="67"/>
      <c r="B109" s="68" t="s">
        <v>39</v>
      </c>
      <c r="C109" s="69" t="s">
        <v>16</v>
      </c>
      <c r="D109" s="70" t="s">
        <v>17</v>
      </c>
      <c r="E109" s="71">
        <v>36.799999999999997</v>
      </c>
      <c r="F109" s="46">
        <f>$E$106*E109</f>
        <v>0</v>
      </c>
      <c r="H109" s="134"/>
      <c r="I109" s="134"/>
      <c r="J109" s="134"/>
      <c r="K109" s="134"/>
      <c r="L109" s="134"/>
    </row>
    <row r="110" spans="1:12" ht="51.75" thickTop="1" x14ac:dyDescent="0.2">
      <c r="A110" s="49">
        <v>22</v>
      </c>
      <c r="B110" s="50" t="s">
        <v>814</v>
      </c>
      <c r="C110" s="20" t="s">
        <v>215</v>
      </c>
      <c r="D110" s="47" t="s">
        <v>195</v>
      </c>
      <c r="E110" s="48"/>
      <c r="F110" s="23"/>
      <c r="H110" s="134"/>
      <c r="I110" s="134"/>
      <c r="J110" s="134"/>
      <c r="K110" s="134"/>
      <c r="L110" s="134"/>
    </row>
    <row r="111" spans="1:12" x14ac:dyDescent="0.2">
      <c r="A111" s="57"/>
      <c r="B111" s="58" t="s">
        <v>37</v>
      </c>
      <c r="C111" s="59" t="s">
        <v>132</v>
      </c>
      <c r="D111" s="60" t="s">
        <v>13</v>
      </c>
      <c r="E111" s="61">
        <v>51.2</v>
      </c>
      <c r="F111" s="35">
        <f>$E$110*E111</f>
        <v>0</v>
      </c>
      <c r="H111" s="134"/>
      <c r="I111" s="134"/>
      <c r="J111" s="134"/>
      <c r="K111" s="134"/>
      <c r="L111" s="134"/>
    </row>
    <row r="112" spans="1:12" x14ac:dyDescent="0.2">
      <c r="A112" s="62"/>
      <c r="B112" s="63" t="s">
        <v>795</v>
      </c>
      <c r="C112" s="64" t="s">
        <v>196</v>
      </c>
      <c r="D112" s="65" t="s">
        <v>15</v>
      </c>
      <c r="E112" s="66">
        <v>9.4000000000000004E-3</v>
      </c>
      <c r="F112" s="40">
        <f>$E$110*E112</f>
        <v>0</v>
      </c>
      <c r="H112" s="134"/>
      <c r="I112" s="134"/>
      <c r="J112" s="134"/>
      <c r="K112" s="134"/>
      <c r="L112" s="134"/>
    </row>
    <row r="113" spans="1:12" ht="13.5" thickBot="1" x14ac:dyDescent="0.25">
      <c r="A113" s="67"/>
      <c r="B113" s="68" t="s">
        <v>39</v>
      </c>
      <c r="C113" s="69" t="s">
        <v>16</v>
      </c>
      <c r="D113" s="70" t="s">
        <v>17</v>
      </c>
      <c r="E113" s="71">
        <v>68.099999999999994</v>
      </c>
      <c r="F113" s="46">
        <f>$E$110*E113</f>
        <v>0</v>
      </c>
      <c r="H113" s="134"/>
      <c r="I113" s="134"/>
      <c r="J113" s="134"/>
      <c r="K113" s="134"/>
      <c r="L113" s="134"/>
    </row>
    <row r="114" spans="1:12" ht="51.75" thickTop="1" x14ac:dyDescent="0.2">
      <c r="A114" s="49">
        <v>23</v>
      </c>
      <c r="B114" s="50" t="s">
        <v>815</v>
      </c>
      <c r="C114" s="20" t="s">
        <v>216</v>
      </c>
      <c r="D114" s="47" t="s">
        <v>195</v>
      </c>
      <c r="E114" s="48"/>
      <c r="F114" s="23"/>
    </row>
    <row r="115" spans="1:12" x14ac:dyDescent="0.2">
      <c r="A115" s="57"/>
      <c r="B115" s="58" t="s">
        <v>37</v>
      </c>
      <c r="C115" s="59" t="s">
        <v>132</v>
      </c>
      <c r="D115" s="60" t="s">
        <v>13</v>
      </c>
      <c r="E115" s="61">
        <v>329</v>
      </c>
      <c r="F115" s="35">
        <f>$E$114*E115</f>
        <v>0</v>
      </c>
    </row>
    <row r="116" spans="1:12" x14ac:dyDescent="0.2">
      <c r="A116" s="62"/>
      <c r="B116" s="63" t="s">
        <v>795</v>
      </c>
      <c r="C116" s="64" t="s">
        <v>196</v>
      </c>
      <c r="D116" s="65" t="s">
        <v>15</v>
      </c>
      <c r="E116" s="66">
        <v>8.2000000000000007E-3</v>
      </c>
      <c r="F116" s="40">
        <f>$E$114*E116</f>
        <v>0</v>
      </c>
    </row>
    <row r="117" spans="1:12" ht="13.5" thickBot="1" x14ac:dyDescent="0.25">
      <c r="A117" s="67"/>
      <c r="B117" s="68" t="s">
        <v>39</v>
      </c>
      <c r="C117" s="69" t="s">
        <v>16</v>
      </c>
      <c r="D117" s="70" t="s">
        <v>17</v>
      </c>
      <c r="E117" s="71">
        <v>98.2</v>
      </c>
      <c r="F117" s="46">
        <f>$E$114*E117</f>
        <v>0</v>
      </c>
    </row>
    <row r="118" spans="1:12" ht="51.75" thickTop="1" x14ac:dyDescent="0.2">
      <c r="A118" s="49">
        <v>24</v>
      </c>
      <c r="B118" s="50" t="s">
        <v>816</v>
      </c>
      <c r="C118" s="20" t="s">
        <v>217</v>
      </c>
      <c r="D118" s="47" t="s">
        <v>195</v>
      </c>
      <c r="E118" s="48"/>
      <c r="F118" s="23"/>
    </row>
    <row r="119" spans="1:12" x14ac:dyDescent="0.2">
      <c r="A119" s="57"/>
      <c r="B119" s="58" t="s">
        <v>37</v>
      </c>
      <c r="C119" s="59" t="s">
        <v>132</v>
      </c>
      <c r="D119" s="60" t="s">
        <v>13</v>
      </c>
      <c r="E119" s="61">
        <v>129</v>
      </c>
      <c r="F119" s="35">
        <f>$E$118*E119</f>
        <v>0</v>
      </c>
    </row>
    <row r="120" spans="1:12" x14ac:dyDescent="0.2">
      <c r="A120" s="62"/>
      <c r="B120" s="63" t="s">
        <v>795</v>
      </c>
      <c r="C120" s="64" t="s">
        <v>196</v>
      </c>
      <c r="D120" s="65" t="s">
        <v>15</v>
      </c>
      <c r="E120" s="66">
        <v>0.23300000000000001</v>
      </c>
      <c r="F120" s="40">
        <f>$E$118*E120</f>
        <v>0</v>
      </c>
    </row>
    <row r="121" spans="1:12" ht="13.5" thickBot="1" x14ac:dyDescent="0.25">
      <c r="A121" s="67"/>
      <c r="B121" s="68" t="s">
        <v>39</v>
      </c>
      <c r="C121" s="69" t="s">
        <v>16</v>
      </c>
      <c r="D121" s="70" t="s">
        <v>17</v>
      </c>
      <c r="E121" s="71">
        <v>36.799999999999997</v>
      </c>
      <c r="F121" s="46">
        <f>$E$118*E121</f>
        <v>0</v>
      </c>
    </row>
    <row r="122" spans="1:12" ht="51.75" thickTop="1" x14ac:dyDescent="0.2">
      <c r="A122" s="49">
        <v>25</v>
      </c>
      <c r="B122" s="50" t="s">
        <v>817</v>
      </c>
      <c r="C122" s="20" t="s">
        <v>218</v>
      </c>
      <c r="D122" s="47" t="s">
        <v>195</v>
      </c>
      <c r="E122" s="48"/>
      <c r="F122" s="23"/>
    </row>
    <row r="123" spans="1:12" x14ac:dyDescent="0.2">
      <c r="A123" s="57"/>
      <c r="B123" s="58" t="s">
        <v>37</v>
      </c>
      <c r="C123" s="59" t="s">
        <v>132</v>
      </c>
      <c r="D123" s="60" t="s">
        <v>13</v>
      </c>
      <c r="E123" s="61">
        <v>90.7</v>
      </c>
      <c r="F123" s="35">
        <f>$E$122*E123</f>
        <v>0</v>
      </c>
    </row>
    <row r="124" spans="1:12" x14ac:dyDescent="0.2">
      <c r="A124" s="62"/>
      <c r="B124" s="63" t="s">
        <v>795</v>
      </c>
      <c r="C124" s="64" t="s">
        <v>196</v>
      </c>
      <c r="D124" s="65" t="s">
        <v>15</v>
      </c>
      <c r="E124" s="66">
        <v>3.3599999999999998E-2</v>
      </c>
      <c r="F124" s="40">
        <f>$E$122*E124</f>
        <v>0</v>
      </c>
    </row>
    <row r="125" spans="1:12" ht="13.5" thickBot="1" x14ac:dyDescent="0.25">
      <c r="A125" s="67"/>
      <c r="B125" s="68" t="s">
        <v>39</v>
      </c>
      <c r="C125" s="69" t="s">
        <v>16</v>
      </c>
      <c r="D125" s="70" t="s">
        <v>17</v>
      </c>
      <c r="E125" s="71">
        <v>27.1</v>
      </c>
      <c r="F125" s="46">
        <f>$E$122*E125</f>
        <v>0</v>
      </c>
    </row>
    <row r="126" spans="1:12" ht="51.75" thickTop="1" x14ac:dyDescent="0.2">
      <c r="A126" s="49">
        <v>26</v>
      </c>
      <c r="B126" s="50" t="s">
        <v>818</v>
      </c>
      <c r="C126" s="20" t="s">
        <v>443</v>
      </c>
      <c r="D126" s="47" t="s">
        <v>195</v>
      </c>
      <c r="E126" s="48"/>
      <c r="F126" s="23"/>
    </row>
    <row r="127" spans="1:12" x14ac:dyDescent="0.2">
      <c r="A127" s="57"/>
      <c r="B127" s="58" t="s">
        <v>37</v>
      </c>
      <c r="C127" s="59" t="s">
        <v>132</v>
      </c>
      <c r="D127" s="60" t="s">
        <v>13</v>
      </c>
      <c r="E127" s="61">
        <v>146</v>
      </c>
      <c r="F127" s="35">
        <f>$E$126*E127</f>
        <v>0</v>
      </c>
    </row>
    <row r="128" spans="1:12" x14ac:dyDescent="0.2">
      <c r="A128" s="62"/>
      <c r="B128" s="63" t="s">
        <v>795</v>
      </c>
      <c r="C128" s="64" t="s">
        <v>196</v>
      </c>
      <c r="D128" s="65" t="s">
        <v>15</v>
      </c>
      <c r="E128" s="66">
        <v>6.8099999999999994E-2</v>
      </c>
      <c r="F128" s="40">
        <f>$E$126*E128</f>
        <v>0</v>
      </c>
    </row>
    <row r="129" spans="1:12" ht="13.5" thickBot="1" x14ac:dyDescent="0.25">
      <c r="A129" s="67"/>
      <c r="B129" s="68" t="s">
        <v>39</v>
      </c>
      <c r="C129" s="69" t="s">
        <v>16</v>
      </c>
      <c r="D129" s="70" t="s">
        <v>17</v>
      </c>
      <c r="E129" s="71">
        <v>43.1</v>
      </c>
      <c r="F129" s="46">
        <f>$E$126*E129</f>
        <v>0</v>
      </c>
    </row>
    <row r="130" spans="1:12" ht="51.75" thickTop="1" x14ac:dyDescent="0.2">
      <c r="A130" s="49">
        <v>27</v>
      </c>
      <c r="B130" s="50" t="s">
        <v>819</v>
      </c>
      <c r="C130" s="20" t="s">
        <v>444</v>
      </c>
      <c r="D130" s="47" t="s">
        <v>195</v>
      </c>
      <c r="E130" s="48"/>
      <c r="F130" s="23"/>
    </row>
    <row r="131" spans="1:12" x14ac:dyDescent="0.2">
      <c r="A131" s="57"/>
      <c r="B131" s="58" t="s">
        <v>37</v>
      </c>
      <c r="C131" s="59" t="s">
        <v>132</v>
      </c>
      <c r="D131" s="60" t="s">
        <v>13</v>
      </c>
      <c r="E131" s="61">
        <v>204</v>
      </c>
      <c r="F131" s="35">
        <f>$E$130*E131</f>
        <v>0</v>
      </c>
    </row>
    <row r="132" spans="1:12" x14ac:dyDescent="0.2">
      <c r="A132" s="62"/>
      <c r="B132" s="63" t="s">
        <v>795</v>
      </c>
      <c r="C132" s="64" t="s">
        <v>196</v>
      </c>
      <c r="D132" s="65" t="s">
        <v>15</v>
      </c>
      <c r="E132" s="66">
        <v>5.7999999999999996E-3</v>
      </c>
      <c r="F132" s="40">
        <f>$E$130*E132</f>
        <v>0</v>
      </c>
    </row>
    <row r="133" spans="1:12" ht="13.5" thickBot="1" x14ac:dyDescent="0.25">
      <c r="A133" s="67"/>
      <c r="B133" s="68" t="s">
        <v>39</v>
      </c>
      <c r="C133" s="69" t="s">
        <v>16</v>
      </c>
      <c r="D133" s="70" t="s">
        <v>17</v>
      </c>
      <c r="E133" s="71">
        <v>60.2</v>
      </c>
      <c r="F133" s="46">
        <f>$E$130*E133</f>
        <v>0</v>
      </c>
    </row>
    <row r="134" spans="1:12" ht="18" customHeight="1" thickTop="1" thickBot="1" x14ac:dyDescent="0.25">
      <c r="A134" s="139" t="s">
        <v>772</v>
      </c>
      <c r="B134" s="140"/>
      <c r="C134" s="140"/>
      <c r="D134" s="140"/>
      <c r="E134" s="140"/>
      <c r="F134" s="141"/>
    </row>
    <row r="135" spans="1:12" ht="39" thickTop="1" x14ac:dyDescent="0.2">
      <c r="A135" s="49">
        <v>28</v>
      </c>
      <c r="B135" s="50" t="s">
        <v>820</v>
      </c>
      <c r="C135" s="20" t="s">
        <v>445</v>
      </c>
      <c r="D135" s="47" t="s">
        <v>195</v>
      </c>
      <c r="E135" s="48"/>
      <c r="F135" s="23"/>
      <c r="H135" s="86"/>
      <c r="I135" s="85"/>
      <c r="J135" s="85"/>
      <c r="K135" s="85"/>
      <c r="L135" s="85"/>
    </row>
    <row r="136" spans="1:12" x14ac:dyDescent="0.2">
      <c r="A136" s="57"/>
      <c r="B136" s="58" t="s">
        <v>37</v>
      </c>
      <c r="C136" s="59" t="s">
        <v>132</v>
      </c>
      <c r="D136" s="60" t="s">
        <v>13</v>
      </c>
      <c r="E136" s="61">
        <v>15.7</v>
      </c>
      <c r="F136" s="35">
        <f>$E$135*E136</f>
        <v>0</v>
      </c>
      <c r="H136" s="132"/>
      <c r="I136" s="132"/>
      <c r="J136" s="132"/>
      <c r="K136" s="132"/>
      <c r="L136" s="132"/>
    </row>
    <row r="137" spans="1:12" x14ac:dyDescent="0.2">
      <c r="A137" s="62"/>
      <c r="B137" s="63" t="s">
        <v>801</v>
      </c>
      <c r="C137" s="64" t="s">
        <v>204</v>
      </c>
      <c r="D137" s="65" t="s">
        <v>15</v>
      </c>
      <c r="E137" s="66">
        <v>2.0000000000000002E-5</v>
      </c>
      <c r="F137" s="40">
        <f>$E$135*E137</f>
        <v>0</v>
      </c>
      <c r="H137" s="132"/>
      <c r="I137" s="132"/>
      <c r="J137" s="132"/>
      <c r="K137" s="132"/>
      <c r="L137" s="132"/>
    </row>
    <row r="138" spans="1:12" x14ac:dyDescent="0.2">
      <c r="A138" s="62"/>
      <c r="B138" s="63" t="s">
        <v>795</v>
      </c>
      <c r="C138" s="64" t="s">
        <v>196</v>
      </c>
      <c r="D138" s="65" t="s">
        <v>15</v>
      </c>
      <c r="E138" s="66">
        <v>2.0899999999999998E-2</v>
      </c>
      <c r="F138" s="40">
        <f>$E$135*E138</f>
        <v>0</v>
      </c>
      <c r="H138" s="132"/>
      <c r="I138" s="132"/>
      <c r="J138" s="132"/>
      <c r="K138" s="132"/>
      <c r="L138" s="132"/>
    </row>
    <row r="139" spans="1:12" ht="13.5" thickBot="1" x14ac:dyDescent="0.25">
      <c r="A139" s="67"/>
      <c r="B139" s="68" t="s">
        <v>39</v>
      </c>
      <c r="C139" s="69" t="s">
        <v>16</v>
      </c>
      <c r="D139" s="70" t="s">
        <v>17</v>
      </c>
      <c r="E139" s="71">
        <v>4.6399999999999997</v>
      </c>
      <c r="F139" s="46">
        <f>$E$135*E139</f>
        <v>0</v>
      </c>
      <c r="H139" s="132"/>
      <c r="I139" s="132"/>
      <c r="J139" s="132"/>
      <c r="K139" s="132"/>
      <c r="L139" s="132"/>
    </row>
    <row r="140" spans="1:12" ht="39" thickTop="1" x14ac:dyDescent="0.2">
      <c r="A140" s="49">
        <v>29</v>
      </c>
      <c r="B140" s="50" t="s">
        <v>821</v>
      </c>
      <c r="C140" s="20" t="s">
        <v>446</v>
      </c>
      <c r="D140" s="47" t="s">
        <v>195</v>
      </c>
      <c r="E140" s="48"/>
      <c r="F140" s="23"/>
      <c r="H140" s="132"/>
      <c r="I140" s="132"/>
      <c r="J140" s="132"/>
      <c r="K140" s="132"/>
      <c r="L140" s="132"/>
    </row>
    <row r="141" spans="1:12" x14ac:dyDescent="0.2">
      <c r="A141" s="57"/>
      <c r="B141" s="58" t="s">
        <v>37</v>
      </c>
      <c r="C141" s="59" t="s">
        <v>132</v>
      </c>
      <c r="D141" s="60" t="s">
        <v>13</v>
      </c>
      <c r="E141" s="61">
        <v>8.36</v>
      </c>
      <c r="F141" s="35">
        <f>$E$140*E141</f>
        <v>0</v>
      </c>
      <c r="H141" s="132"/>
      <c r="I141" s="132"/>
      <c r="J141" s="132"/>
      <c r="K141" s="132"/>
      <c r="L141" s="132"/>
    </row>
    <row r="142" spans="1:12" x14ac:dyDescent="0.2">
      <c r="A142" s="62"/>
      <c r="B142" s="63" t="s">
        <v>801</v>
      </c>
      <c r="C142" s="64" t="s">
        <v>204</v>
      </c>
      <c r="D142" s="65" t="s">
        <v>15</v>
      </c>
      <c r="E142" s="66">
        <v>7.1000000000000004E-3</v>
      </c>
      <c r="F142" s="40">
        <f>$E$140*E142</f>
        <v>0</v>
      </c>
      <c r="H142" s="132"/>
      <c r="I142" s="132"/>
      <c r="J142" s="132"/>
      <c r="K142" s="132"/>
      <c r="L142" s="132"/>
    </row>
    <row r="143" spans="1:12" x14ac:dyDescent="0.2">
      <c r="A143" s="62"/>
      <c r="B143" s="63" t="s">
        <v>795</v>
      </c>
      <c r="C143" s="64" t="s">
        <v>196</v>
      </c>
      <c r="D143" s="65" t="s">
        <v>15</v>
      </c>
      <c r="E143" s="66">
        <v>1.0000000000000001E-5</v>
      </c>
      <c r="F143" s="40">
        <f>$E$140*E143</f>
        <v>0</v>
      </c>
      <c r="H143" s="132"/>
      <c r="I143" s="132"/>
      <c r="J143" s="132"/>
      <c r="K143" s="132"/>
      <c r="L143" s="132"/>
    </row>
    <row r="144" spans="1:12" ht="13.5" thickBot="1" x14ac:dyDescent="0.25">
      <c r="A144" s="67"/>
      <c r="B144" s="68" t="s">
        <v>39</v>
      </c>
      <c r="C144" s="69" t="s">
        <v>16</v>
      </c>
      <c r="D144" s="70" t="s">
        <v>17</v>
      </c>
      <c r="E144" s="71">
        <v>2.5</v>
      </c>
      <c r="F144" s="46">
        <f>$E$140*E144</f>
        <v>0</v>
      </c>
      <c r="H144" s="132"/>
      <c r="I144" s="132"/>
      <c r="J144" s="132"/>
      <c r="K144" s="132"/>
      <c r="L144" s="132"/>
    </row>
    <row r="145" spans="1:14" ht="39" thickTop="1" x14ac:dyDescent="0.2">
      <c r="A145" s="49">
        <v>30</v>
      </c>
      <c r="B145" s="50" t="s">
        <v>822</v>
      </c>
      <c r="C145" s="20" t="s">
        <v>447</v>
      </c>
      <c r="D145" s="47" t="s">
        <v>195</v>
      </c>
      <c r="E145" s="48"/>
      <c r="F145" s="23"/>
      <c r="H145" s="132"/>
      <c r="I145" s="132"/>
      <c r="J145" s="132"/>
      <c r="K145" s="132"/>
      <c r="L145" s="132"/>
    </row>
    <row r="146" spans="1:14" x14ac:dyDescent="0.2">
      <c r="A146" s="57"/>
      <c r="B146" s="58" t="s">
        <v>37</v>
      </c>
      <c r="C146" s="59" t="s">
        <v>132</v>
      </c>
      <c r="D146" s="60" t="s">
        <v>13</v>
      </c>
      <c r="E146" s="61">
        <v>7.92</v>
      </c>
      <c r="F146" s="35">
        <f>$E$145*E146</f>
        <v>0</v>
      </c>
    </row>
    <row r="147" spans="1:14" x14ac:dyDescent="0.2">
      <c r="A147" s="62"/>
      <c r="B147" s="63" t="s">
        <v>801</v>
      </c>
      <c r="C147" s="64" t="s">
        <v>204</v>
      </c>
      <c r="D147" s="65" t="s">
        <v>15</v>
      </c>
      <c r="E147" s="66">
        <v>9.4000000000000004E-3</v>
      </c>
      <c r="F147" s="40">
        <f>$E$145*E147</f>
        <v>0</v>
      </c>
    </row>
    <row r="148" spans="1:14" x14ac:dyDescent="0.2">
      <c r="A148" s="62"/>
      <c r="B148" s="63" t="s">
        <v>795</v>
      </c>
      <c r="C148" s="64" t="s">
        <v>196</v>
      </c>
      <c r="D148" s="65" t="s">
        <v>15</v>
      </c>
      <c r="E148" s="66">
        <v>3.0000000000000001E-5</v>
      </c>
      <c r="F148" s="40">
        <f>$E$145*E148</f>
        <v>0</v>
      </c>
    </row>
    <row r="149" spans="1:14" ht="13.5" thickBot="1" x14ac:dyDescent="0.25">
      <c r="A149" s="67"/>
      <c r="B149" s="68" t="s">
        <v>39</v>
      </c>
      <c r="C149" s="69" t="s">
        <v>16</v>
      </c>
      <c r="D149" s="70" t="s">
        <v>17</v>
      </c>
      <c r="E149" s="71">
        <v>2.1800000000000002</v>
      </c>
      <c r="F149" s="46">
        <f>$E$145*E149</f>
        <v>0</v>
      </c>
    </row>
    <row r="150" spans="1:14" ht="39" thickTop="1" x14ac:dyDescent="0.2">
      <c r="A150" s="49">
        <v>31</v>
      </c>
      <c r="B150" s="50" t="s">
        <v>823</v>
      </c>
      <c r="C150" s="20" t="s">
        <v>448</v>
      </c>
      <c r="D150" s="47" t="s">
        <v>195</v>
      </c>
      <c r="E150" s="48"/>
      <c r="F150" s="23"/>
    </row>
    <row r="151" spans="1:14" x14ac:dyDescent="0.2">
      <c r="A151" s="57"/>
      <c r="B151" s="58" t="s">
        <v>37</v>
      </c>
      <c r="C151" s="59" t="s">
        <v>132</v>
      </c>
      <c r="D151" s="60" t="s">
        <v>13</v>
      </c>
      <c r="E151" s="61">
        <v>20.6</v>
      </c>
      <c r="F151" s="35">
        <f>$E$150*E151</f>
        <v>0</v>
      </c>
    </row>
    <row r="152" spans="1:14" x14ac:dyDescent="0.2">
      <c r="A152" s="62"/>
      <c r="B152" s="63" t="s">
        <v>801</v>
      </c>
      <c r="C152" s="64" t="s">
        <v>204</v>
      </c>
      <c r="D152" s="65" t="s">
        <v>15</v>
      </c>
      <c r="E152" s="66">
        <v>1.8700000000000001E-2</v>
      </c>
      <c r="F152" s="40">
        <f>$E$150*E152</f>
        <v>0</v>
      </c>
    </row>
    <row r="153" spans="1:14" ht="13.5" thickBot="1" x14ac:dyDescent="0.25">
      <c r="A153" s="67"/>
      <c r="B153" s="68" t="s">
        <v>39</v>
      </c>
      <c r="C153" s="69" t="s">
        <v>16</v>
      </c>
      <c r="D153" s="70" t="s">
        <v>17</v>
      </c>
      <c r="E153" s="71">
        <v>5.67</v>
      </c>
      <c r="F153" s="46">
        <f>$E$150*E153</f>
        <v>0</v>
      </c>
      <c r="N153" s="52"/>
    </row>
    <row r="154" spans="1:14" ht="17.25" customHeight="1" thickTop="1" thickBot="1" x14ac:dyDescent="0.35">
      <c r="A154" s="135" t="s">
        <v>2</v>
      </c>
      <c r="B154" s="135"/>
      <c r="C154" s="135"/>
      <c r="D154" s="135"/>
      <c r="E154" s="135"/>
      <c r="F154" s="135"/>
      <c r="N154" s="52"/>
    </row>
    <row r="155" spans="1:14" ht="39" thickTop="1" x14ac:dyDescent="0.2">
      <c r="A155" s="49">
        <v>32</v>
      </c>
      <c r="B155" s="50" t="s">
        <v>824</v>
      </c>
      <c r="C155" s="20" t="s">
        <v>449</v>
      </c>
      <c r="D155" s="47" t="s">
        <v>11</v>
      </c>
      <c r="E155" s="48"/>
      <c r="F155" s="23"/>
      <c r="H155" s="86"/>
      <c r="I155" s="85"/>
      <c r="J155" s="85"/>
      <c r="K155" s="85"/>
      <c r="L155" s="85"/>
    </row>
    <row r="156" spans="1:14" x14ac:dyDescent="0.2">
      <c r="A156" s="57"/>
      <c r="B156" s="58" t="s">
        <v>37</v>
      </c>
      <c r="C156" s="59" t="s">
        <v>132</v>
      </c>
      <c r="D156" s="60" t="s">
        <v>13</v>
      </c>
      <c r="E156" s="61">
        <v>1.37</v>
      </c>
      <c r="F156" s="35">
        <f>$E$155*E156</f>
        <v>0</v>
      </c>
      <c r="H156" s="132"/>
      <c r="I156" s="132"/>
      <c r="J156" s="132"/>
      <c r="K156" s="132"/>
      <c r="L156" s="132"/>
    </row>
    <row r="157" spans="1:14" x14ac:dyDescent="0.2">
      <c r="A157" s="62"/>
      <c r="B157" s="63" t="s">
        <v>40</v>
      </c>
      <c r="C157" s="64" t="s">
        <v>190</v>
      </c>
      <c r="D157" s="65" t="s">
        <v>15</v>
      </c>
      <c r="E157" s="66">
        <v>4.0000000000000001E-3</v>
      </c>
      <c r="F157" s="40">
        <f>$E$155*E157</f>
        <v>0</v>
      </c>
      <c r="H157" s="132"/>
      <c r="I157" s="132"/>
      <c r="J157" s="132"/>
      <c r="K157" s="132"/>
      <c r="L157" s="132"/>
    </row>
    <row r="158" spans="1:14" ht="13.5" thickBot="1" x14ac:dyDescent="0.25">
      <c r="A158" s="67"/>
      <c r="B158" s="68" t="s">
        <v>39</v>
      </c>
      <c r="C158" s="69" t="s">
        <v>16</v>
      </c>
      <c r="D158" s="70" t="s">
        <v>17</v>
      </c>
      <c r="E158" s="71">
        <v>0.41</v>
      </c>
      <c r="F158" s="46">
        <f>$E$155*E158</f>
        <v>0</v>
      </c>
      <c r="H158" s="132"/>
      <c r="I158" s="132"/>
      <c r="J158" s="132"/>
      <c r="K158" s="132"/>
      <c r="L158" s="132"/>
    </row>
    <row r="159" spans="1:14" ht="39" thickTop="1" x14ac:dyDescent="0.2">
      <c r="A159" s="49">
        <v>33</v>
      </c>
      <c r="B159" s="50" t="s">
        <v>825</v>
      </c>
      <c r="C159" s="20" t="s">
        <v>450</v>
      </c>
      <c r="D159" s="47" t="s">
        <v>11</v>
      </c>
      <c r="E159" s="48"/>
      <c r="F159" s="23"/>
      <c r="H159" s="132"/>
      <c r="I159" s="132"/>
      <c r="J159" s="132"/>
      <c r="K159" s="132"/>
      <c r="L159" s="132"/>
    </row>
    <row r="160" spans="1:14" x14ac:dyDescent="0.2">
      <c r="A160" s="57"/>
      <c r="B160" s="58" t="s">
        <v>37</v>
      </c>
      <c r="C160" s="59" t="s">
        <v>132</v>
      </c>
      <c r="D160" s="60" t="s">
        <v>13</v>
      </c>
      <c r="E160" s="61">
        <v>1.37</v>
      </c>
      <c r="F160" s="35">
        <f>$E$159*E160</f>
        <v>0</v>
      </c>
      <c r="H160" s="132"/>
      <c r="I160" s="132"/>
      <c r="J160" s="132"/>
      <c r="K160" s="132"/>
      <c r="L160" s="132"/>
    </row>
    <row r="161" spans="1:12" x14ac:dyDescent="0.2">
      <c r="A161" s="62"/>
      <c r="B161" s="63" t="s">
        <v>40</v>
      </c>
      <c r="C161" s="64" t="s">
        <v>190</v>
      </c>
      <c r="D161" s="65" t="s">
        <v>15</v>
      </c>
      <c r="E161" s="66">
        <v>4.0000000000000001E-3</v>
      </c>
      <c r="F161" s="40">
        <f>$E$159*E161</f>
        <v>0</v>
      </c>
      <c r="H161" s="132"/>
      <c r="I161" s="132"/>
      <c r="J161" s="132"/>
      <c r="K161" s="132"/>
      <c r="L161" s="132"/>
    </row>
    <row r="162" spans="1:12" ht="13.5" thickBot="1" x14ac:dyDescent="0.25">
      <c r="A162" s="67"/>
      <c r="B162" s="68" t="s">
        <v>39</v>
      </c>
      <c r="C162" s="69" t="s">
        <v>16</v>
      </c>
      <c r="D162" s="70" t="s">
        <v>17</v>
      </c>
      <c r="E162" s="71">
        <v>0.41</v>
      </c>
      <c r="F162" s="46">
        <f>$E$159*E162</f>
        <v>0</v>
      </c>
      <c r="H162" s="132"/>
      <c r="I162" s="132"/>
      <c r="J162" s="132"/>
      <c r="K162" s="132"/>
      <c r="L162" s="132"/>
    </row>
    <row r="163" spans="1:12" ht="51.75" thickTop="1" x14ac:dyDescent="0.2">
      <c r="A163" s="49">
        <v>34</v>
      </c>
      <c r="B163" s="50" t="s">
        <v>826</v>
      </c>
      <c r="C163" s="20" t="s">
        <v>451</v>
      </c>
      <c r="D163" s="47" t="s">
        <v>11</v>
      </c>
      <c r="E163" s="48"/>
      <c r="F163" s="23"/>
      <c r="H163" s="132"/>
      <c r="I163" s="132"/>
      <c r="J163" s="132"/>
      <c r="K163" s="132"/>
      <c r="L163" s="132"/>
    </row>
    <row r="164" spans="1:12" x14ac:dyDescent="0.2">
      <c r="A164" s="57"/>
      <c r="B164" s="58" t="s">
        <v>37</v>
      </c>
      <c r="C164" s="59" t="s">
        <v>132</v>
      </c>
      <c r="D164" s="60" t="s">
        <v>13</v>
      </c>
      <c r="E164" s="61">
        <v>1.4</v>
      </c>
      <c r="F164" s="35">
        <f>$E$163*E164</f>
        <v>0</v>
      </c>
      <c r="H164" s="132"/>
      <c r="I164" s="132"/>
      <c r="J164" s="132"/>
      <c r="K164" s="132"/>
      <c r="L164" s="132"/>
    </row>
    <row r="165" spans="1:12" x14ac:dyDescent="0.2">
      <c r="A165" s="62"/>
      <c r="B165" s="63" t="s">
        <v>40</v>
      </c>
      <c r="C165" s="64" t="s">
        <v>190</v>
      </c>
      <c r="D165" s="65" t="s">
        <v>15</v>
      </c>
      <c r="E165" s="66">
        <v>4.4000000000000003E-3</v>
      </c>
      <c r="F165" s="40">
        <f>$E$163*E165</f>
        <v>0</v>
      </c>
      <c r="H165" s="132"/>
      <c r="I165" s="132"/>
      <c r="J165" s="132"/>
      <c r="K165" s="132"/>
      <c r="L165" s="132"/>
    </row>
    <row r="166" spans="1:12" ht="13.5" thickBot="1" x14ac:dyDescent="0.25">
      <c r="A166" s="67"/>
      <c r="B166" s="68" t="s">
        <v>39</v>
      </c>
      <c r="C166" s="69" t="s">
        <v>16</v>
      </c>
      <c r="D166" s="70" t="s">
        <v>17</v>
      </c>
      <c r="E166" s="71">
        <v>0.42</v>
      </c>
      <c r="F166" s="46">
        <f>$E$163*E166</f>
        <v>0</v>
      </c>
    </row>
    <row r="167" spans="1:12" ht="13.5" thickTop="1" x14ac:dyDescent="0.2"/>
  </sheetData>
  <mergeCells count="24">
    <mergeCell ref="A154:F154"/>
    <mergeCell ref="A105:F105"/>
    <mergeCell ref="A134:F134"/>
    <mergeCell ref="A14:F14"/>
    <mergeCell ref="A16:F16"/>
    <mergeCell ref="A19:A21"/>
    <mergeCell ref="B19:B21"/>
    <mergeCell ref="C19:C21"/>
    <mergeCell ref="A46:F46"/>
    <mergeCell ref="D19:D21"/>
    <mergeCell ref="E19:F20"/>
    <mergeCell ref="A23:F23"/>
    <mergeCell ref="A32:F32"/>
    <mergeCell ref="A70:F70"/>
    <mergeCell ref="A55:F55"/>
    <mergeCell ref="A33:F33"/>
    <mergeCell ref="H136:L145"/>
    <mergeCell ref="H156:L165"/>
    <mergeCell ref="H25:L28"/>
    <mergeCell ref="H35:M38"/>
    <mergeCell ref="H48:M51"/>
    <mergeCell ref="H57:M60"/>
    <mergeCell ref="H72:M75"/>
    <mergeCell ref="H107:L113"/>
  </mergeCells>
  <phoneticPr fontId="19" type="noConversion"/>
  <hyperlinks>
    <hyperlink ref="F13" location="содержание!A1" display="возврат к содержанию"/>
  </hyperlinks>
  <pageMargins left="0.75" right="0.75" top="0.57999999999999996" bottom="0.34" header="0.5" footer="0.25"/>
  <pageSetup paperSize="9" scale="79" orientation="portrait" r:id="rId1"/>
  <headerFooter alignWithMargins="0"/>
  <colBreaks count="1" manualBreakCount="1">
    <brk id="6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8202" r:id="rId4">
          <objectPr defaultSize="0" r:id="rId5">
            <anchor moveWithCells="1">
              <from>
                <xdr:col>1</xdr:col>
                <xdr:colOff>104775</xdr:colOff>
                <xdr:row>1</xdr:row>
                <xdr:rowOff>57150</xdr:rowOff>
              </from>
              <to>
                <xdr:col>5</xdr:col>
                <xdr:colOff>457200</xdr:colOff>
                <xdr:row>10</xdr:row>
                <xdr:rowOff>9525</xdr:rowOff>
              </to>
            </anchor>
          </objectPr>
        </oleObject>
      </mc:Choice>
      <mc:Fallback>
        <oleObject progId="Word.Document.8" shapeId="8202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1:F463"/>
  <sheetViews>
    <sheetView showGridLines="0" view="pageBreakPreview" zoomScaleNormal="100" workbookViewId="0">
      <pane ySplit="19" topLeftCell="A212" activePane="bottomLeft" state="frozen"/>
      <selection pane="bottomLeft" activeCell="D12" sqref="D12"/>
    </sheetView>
  </sheetViews>
  <sheetFormatPr defaultRowHeight="12.75" x14ac:dyDescent="0.2"/>
  <cols>
    <col min="1" max="1" width="5.28515625" customWidth="1"/>
    <col min="2" max="2" width="27.140625" customWidth="1"/>
    <col min="3" max="3" width="34.5703125" customWidth="1"/>
    <col min="4" max="4" width="16.28515625" customWidth="1"/>
    <col min="5" max="5" width="14.5703125" customWidth="1"/>
    <col min="6" max="6" width="14" customWidth="1"/>
  </cols>
  <sheetData>
    <row r="11" spans="1:6" x14ac:dyDescent="0.2">
      <c r="F11" s="12" t="s">
        <v>178</v>
      </c>
    </row>
    <row r="13" spans="1:6" ht="22.5" x14ac:dyDescent="0.45">
      <c r="A13" s="122" t="s">
        <v>4</v>
      </c>
      <c r="B13" s="122"/>
      <c r="C13" s="122"/>
      <c r="D13" s="122"/>
      <c r="E13" s="122"/>
      <c r="F13" s="122"/>
    </row>
    <row r="14" spans="1:6" ht="45" customHeight="1" x14ac:dyDescent="0.45">
      <c r="A14" s="130" t="s">
        <v>257</v>
      </c>
      <c r="B14" s="130"/>
      <c r="C14" s="130"/>
      <c r="D14" s="130"/>
      <c r="E14" s="130"/>
      <c r="F14" s="130"/>
    </row>
    <row r="15" spans="1:6" ht="22.5" customHeight="1" x14ac:dyDescent="0.2">
      <c r="A15" s="144" t="s">
        <v>439</v>
      </c>
      <c r="B15" s="144"/>
      <c r="C15" s="144"/>
      <c r="D15" s="144"/>
      <c r="E15" s="144"/>
      <c r="F15" s="144"/>
    </row>
    <row r="17" spans="1:6" x14ac:dyDescent="0.2">
      <c r="A17" s="126" t="s">
        <v>5</v>
      </c>
      <c r="B17" s="125" t="s">
        <v>61</v>
      </c>
      <c r="C17" s="126" t="s">
        <v>44</v>
      </c>
      <c r="D17" s="126" t="s">
        <v>6</v>
      </c>
      <c r="E17" s="123" t="s">
        <v>7</v>
      </c>
      <c r="F17" s="124"/>
    </row>
    <row r="18" spans="1:6" x14ac:dyDescent="0.2">
      <c r="A18" s="124"/>
      <c r="B18" s="125"/>
      <c r="C18" s="126"/>
      <c r="D18" s="124"/>
      <c r="E18" s="124"/>
      <c r="F18" s="124"/>
    </row>
    <row r="19" spans="1:6" x14ac:dyDescent="0.2">
      <c r="A19" s="124"/>
      <c r="B19" s="125"/>
      <c r="C19" s="126"/>
      <c r="D19" s="124"/>
      <c r="E19" s="7" t="s">
        <v>8</v>
      </c>
      <c r="F19" s="8" t="s">
        <v>9</v>
      </c>
    </row>
    <row r="20" spans="1:6" x14ac:dyDescent="0.2">
      <c r="A20" s="7">
        <v>1</v>
      </c>
      <c r="B20" s="6">
        <v>2</v>
      </c>
      <c r="C20" s="7">
        <v>3</v>
      </c>
      <c r="D20" s="5">
        <v>4</v>
      </c>
      <c r="E20" s="5">
        <v>5</v>
      </c>
      <c r="F20" s="7">
        <v>6</v>
      </c>
    </row>
    <row r="21" spans="1:6" ht="20.25" customHeight="1" thickBot="1" x14ac:dyDescent="0.35">
      <c r="A21" s="129" t="s">
        <v>253</v>
      </c>
      <c r="B21" s="129"/>
      <c r="C21" s="129"/>
      <c r="D21" s="129"/>
      <c r="E21" s="129"/>
      <c r="F21" s="129"/>
    </row>
    <row r="22" spans="1:6" ht="39" thickTop="1" x14ac:dyDescent="0.2">
      <c r="A22" s="49">
        <v>1</v>
      </c>
      <c r="B22" s="50" t="s">
        <v>519</v>
      </c>
      <c r="C22" s="20" t="s">
        <v>254</v>
      </c>
      <c r="D22" s="47" t="s">
        <v>494</v>
      </c>
      <c r="E22" s="48"/>
      <c r="F22" s="23"/>
    </row>
    <row r="23" spans="1:6" ht="13.5" thickBot="1" x14ac:dyDescent="0.25">
      <c r="A23" s="24"/>
      <c r="B23" s="53" t="s">
        <v>520</v>
      </c>
      <c r="C23" s="54" t="s">
        <v>495</v>
      </c>
      <c r="D23" s="55" t="s">
        <v>15</v>
      </c>
      <c r="E23" s="56">
        <v>0.09</v>
      </c>
      <c r="F23" s="29">
        <f>E22*E23</f>
        <v>0</v>
      </c>
    </row>
    <row r="24" spans="1:6" ht="39" thickTop="1" x14ac:dyDescent="0.2">
      <c r="A24" s="49">
        <v>2</v>
      </c>
      <c r="B24" s="50" t="s">
        <v>521</v>
      </c>
      <c r="C24" s="20" t="s">
        <v>255</v>
      </c>
      <c r="D24" s="47" t="s">
        <v>494</v>
      </c>
      <c r="E24" s="48"/>
      <c r="F24" s="23"/>
    </row>
    <row r="25" spans="1:6" ht="13.5" thickBot="1" x14ac:dyDescent="0.25">
      <c r="A25" s="24"/>
      <c r="B25" s="53" t="s">
        <v>520</v>
      </c>
      <c r="C25" s="54" t="s">
        <v>495</v>
      </c>
      <c r="D25" s="55" t="s">
        <v>15</v>
      </c>
      <c r="E25" s="56">
        <v>0.06</v>
      </c>
      <c r="F25" s="29">
        <f>E24*E25</f>
        <v>0</v>
      </c>
    </row>
    <row r="26" spans="1:6" ht="39" thickTop="1" x14ac:dyDescent="0.2">
      <c r="A26" s="49">
        <v>3</v>
      </c>
      <c r="B26" s="50" t="s">
        <v>522</v>
      </c>
      <c r="C26" s="20" t="s">
        <v>256</v>
      </c>
      <c r="D26" s="47" t="s">
        <v>494</v>
      </c>
      <c r="E26" s="48"/>
      <c r="F26" s="23"/>
    </row>
    <row r="27" spans="1:6" ht="13.5" thickBot="1" x14ac:dyDescent="0.25">
      <c r="A27" s="24"/>
      <c r="B27" s="53" t="s">
        <v>520</v>
      </c>
      <c r="C27" s="54" t="s">
        <v>495</v>
      </c>
      <c r="D27" s="55" t="s">
        <v>15</v>
      </c>
      <c r="E27" s="56">
        <v>3.5000000000000003E-2</v>
      </c>
      <c r="F27" s="29">
        <f>E26*E27</f>
        <v>0</v>
      </c>
    </row>
    <row r="28" spans="1:6" ht="16.5" thickTop="1" thickBot="1" x14ac:dyDescent="0.35">
      <c r="A28" s="129" t="s">
        <v>456</v>
      </c>
      <c r="B28" s="129"/>
      <c r="C28" s="129"/>
      <c r="D28" s="129"/>
      <c r="E28" s="129"/>
      <c r="F28" s="129"/>
    </row>
    <row r="29" spans="1:6" ht="26.25" thickTop="1" x14ac:dyDescent="0.2">
      <c r="A29" s="49">
        <v>4</v>
      </c>
      <c r="B29" s="50" t="s">
        <v>523</v>
      </c>
      <c r="C29" s="20" t="s">
        <v>458</v>
      </c>
      <c r="D29" s="47" t="s">
        <v>457</v>
      </c>
      <c r="E29" s="48"/>
      <c r="F29" s="23"/>
    </row>
    <row r="30" spans="1:6" ht="13.5" thickBot="1" x14ac:dyDescent="0.25">
      <c r="A30" s="24"/>
      <c r="B30" s="53" t="s">
        <v>539</v>
      </c>
      <c r="C30" s="54" t="s">
        <v>493</v>
      </c>
      <c r="D30" s="55" t="s">
        <v>15</v>
      </c>
      <c r="E30" s="56">
        <v>1E-4</v>
      </c>
      <c r="F30" s="29">
        <f>E29*E30</f>
        <v>0</v>
      </c>
    </row>
    <row r="31" spans="1:6" ht="26.25" thickTop="1" x14ac:dyDescent="0.2">
      <c r="A31" s="49">
        <v>5</v>
      </c>
      <c r="B31" s="50" t="s">
        <v>524</v>
      </c>
      <c r="C31" s="20" t="s">
        <v>459</v>
      </c>
      <c r="D31" s="47" t="s">
        <v>457</v>
      </c>
      <c r="E31" s="48"/>
      <c r="F31" s="23"/>
    </row>
    <row r="32" spans="1:6" ht="13.5" thickBot="1" x14ac:dyDescent="0.25">
      <c r="A32" s="24"/>
      <c r="B32" s="53" t="s">
        <v>539</v>
      </c>
      <c r="C32" s="54" t="s">
        <v>493</v>
      </c>
      <c r="D32" s="55" t="s">
        <v>15</v>
      </c>
      <c r="E32" s="56">
        <v>2.2000000000000001E-4</v>
      </c>
      <c r="F32" s="29">
        <f>E31*E32</f>
        <v>0</v>
      </c>
    </row>
    <row r="33" spans="1:6" ht="26.25" thickTop="1" x14ac:dyDescent="0.2">
      <c r="A33" s="49">
        <v>6</v>
      </c>
      <c r="B33" s="50" t="s">
        <v>525</v>
      </c>
      <c r="C33" s="20" t="s">
        <v>460</v>
      </c>
      <c r="D33" s="47" t="s">
        <v>457</v>
      </c>
      <c r="E33" s="48"/>
      <c r="F33" s="23"/>
    </row>
    <row r="34" spans="1:6" ht="13.5" thickBot="1" x14ac:dyDescent="0.25">
      <c r="A34" s="24"/>
      <c r="B34" s="53" t="s">
        <v>539</v>
      </c>
      <c r="C34" s="54" t="s">
        <v>493</v>
      </c>
      <c r="D34" s="55" t="s">
        <v>15</v>
      </c>
      <c r="E34" s="56">
        <v>2.9E-4</v>
      </c>
      <c r="F34" s="29">
        <f>E33*E34</f>
        <v>0</v>
      </c>
    </row>
    <row r="35" spans="1:6" ht="26.25" thickTop="1" x14ac:dyDescent="0.2">
      <c r="A35" s="49">
        <v>7</v>
      </c>
      <c r="B35" s="50" t="s">
        <v>526</v>
      </c>
      <c r="C35" s="20" t="s">
        <v>461</v>
      </c>
      <c r="D35" s="47" t="s">
        <v>457</v>
      </c>
      <c r="E35" s="48"/>
      <c r="F35" s="23"/>
    </row>
    <row r="36" spans="1:6" ht="13.5" thickBot="1" x14ac:dyDescent="0.25">
      <c r="A36" s="24"/>
      <c r="B36" s="53" t="s">
        <v>539</v>
      </c>
      <c r="C36" s="54" t="s">
        <v>493</v>
      </c>
      <c r="D36" s="55" t="s">
        <v>15</v>
      </c>
      <c r="E36" s="56">
        <v>3.5E-4</v>
      </c>
      <c r="F36" s="29">
        <f>E35*E36</f>
        <v>0</v>
      </c>
    </row>
    <row r="37" spans="1:6" ht="26.25" thickTop="1" x14ac:dyDescent="0.2">
      <c r="A37" s="49">
        <v>8</v>
      </c>
      <c r="B37" s="50" t="s">
        <v>527</v>
      </c>
      <c r="C37" s="20" t="s">
        <v>462</v>
      </c>
      <c r="D37" s="47" t="s">
        <v>457</v>
      </c>
      <c r="E37" s="48"/>
      <c r="F37" s="23"/>
    </row>
    <row r="38" spans="1:6" ht="13.5" thickBot="1" x14ac:dyDescent="0.25">
      <c r="A38" s="24"/>
      <c r="B38" s="53" t="s">
        <v>539</v>
      </c>
      <c r="C38" s="54" t="s">
        <v>493</v>
      </c>
      <c r="D38" s="55" t="s">
        <v>15</v>
      </c>
      <c r="E38" s="56">
        <v>4.4000000000000002E-4</v>
      </c>
      <c r="F38" s="29">
        <f>E37*E38</f>
        <v>0</v>
      </c>
    </row>
    <row r="39" spans="1:6" ht="26.25" thickTop="1" x14ac:dyDescent="0.2">
      <c r="A39" s="49">
        <v>9</v>
      </c>
      <c r="B39" s="50" t="s">
        <v>528</v>
      </c>
      <c r="C39" s="20" t="s">
        <v>463</v>
      </c>
      <c r="D39" s="47" t="s">
        <v>457</v>
      </c>
      <c r="E39" s="48"/>
      <c r="F39" s="23"/>
    </row>
    <row r="40" spans="1:6" ht="13.5" thickBot="1" x14ac:dyDescent="0.25">
      <c r="A40" s="24"/>
      <c r="B40" s="53" t="s">
        <v>539</v>
      </c>
      <c r="C40" s="54" t="s">
        <v>493</v>
      </c>
      <c r="D40" s="55" t="s">
        <v>15</v>
      </c>
      <c r="E40" s="56">
        <v>5.8E-4</v>
      </c>
      <c r="F40" s="29">
        <f>E39*E40</f>
        <v>0</v>
      </c>
    </row>
    <row r="41" spans="1:6" ht="26.25" thickTop="1" x14ac:dyDescent="0.2">
      <c r="A41" s="49">
        <v>10</v>
      </c>
      <c r="B41" s="50" t="s">
        <v>529</v>
      </c>
      <c r="C41" s="20" t="s">
        <v>464</v>
      </c>
      <c r="D41" s="47" t="s">
        <v>457</v>
      </c>
      <c r="E41" s="48"/>
      <c r="F41" s="23"/>
    </row>
    <row r="42" spans="1:6" ht="13.5" thickBot="1" x14ac:dyDescent="0.25">
      <c r="A42" s="24"/>
      <c r="B42" s="53" t="s">
        <v>539</v>
      </c>
      <c r="C42" s="54" t="s">
        <v>493</v>
      </c>
      <c r="D42" s="55" t="s">
        <v>15</v>
      </c>
      <c r="E42" s="56">
        <v>1.14E-3</v>
      </c>
      <c r="F42" s="29">
        <f>E41*E42</f>
        <v>0</v>
      </c>
    </row>
    <row r="43" spans="1:6" ht="26.25" thickTop="1" x14ac:dyDescent="0.2">
      <c r="A43" s="49">
        <v>11</v>
      </c>
      <c r="B43" s="50" t="s">
        <v>530</v>
      </c>
      <c r="C43" s="20" t="s">
        <v>465</v>
      </c>
      <c r="D43" s="47" t="s">
        <v>457</v>
      </c>
      <c r="E43" s="48"/>
      <c r="F43" s="23"/>
    </row>
    <row r="44" spans="1:6" ht="13.5" thickBot="1" x14ac:dyDescent="0.25">
      <c r="A44" s="24"/>
      <c r="B44" s="53" t="s">
        <v>539</v>
      </c>
      <c r="C44" s="54" t="s">
        <v>493</v>
      </c>
      <c r="D44" s="55" t="s">
        <v>15</v>
      </c>
      <c r="E44" s="56">
        <v>1.3600000000000001E-3</v>
      </c>
      <c r="F44" s="29">
        <f>E43*E44</f>
        <v>0</v>
      </c>
    </row>
    <row r="45" spans="1:6" ht="26.25" thickTop="1" x14ac:dyDescent="0.2">
      <c r="A45" s="49">
        <v>12</v>
      </c>
      <c r="B45" s="50" t="s">
        <v>531</v>
      </c>
      <c r="C45" s="20" t="s">
        <v>466</v>
      </c>
      <c r="D45" s="47" t="s">
        <v>457</v>
      </c>
      <c r="E45" s="48"/>
      <c r="F45" s="23"/>
    </row>
    <row r="46" spans="1:6" ht="13.5" thickBot="1" x14ac:dyDescent="0.25">
      <c r="A46" s="24"/>
      <c r="B46" s="53" t="s">
        <v>539</v>
      </c>
      <c r="C46" s="54" t="s">
        <v>493</v>
      </c>
      <c r="D46" s="55" t="s">
        <v>15</v>
      </c>
      <c r="E46" s="56">
        <v>1.58E-3</v>
      </c>
      <c r="F46" s="29">
        <f>E45*E46</f>
        <v>0</v>
      </c>
    </row>
    <row r="47" spans="1:6" ht="26.25" thickTop="1" x14ac:dyDescent="0.2">
      <c r="A47" s="49">
        <v>13</v>
      </c>
      <c r="B47" s="50" t="s">
        <v>532</v>
      </c>
      <c r="C47" s="20" t="s">
        <v>467</v>
      </c>
      <c r="D47" s="47" t="s">
        <v>457</v>
      </c>
      <c r="E47" s="48"/>
      <c r="F47" s="23"/>
    </row>
    <row r="48" spans="1:6" ht="13.5" thickBot="1" x14ac:dyDescent="0.25">
      <c r="A48" s="24"/>
      <c r="B48" s="53" t="s">
        <v>539</v>
      </c>
      <c r="C48" s="54" t="s">
        <v>493</v>
      </c>
      <c r="D48" s="55" t="s">
        <v>15</v>
      </c>
      <c r="E48" s="56">
        <v>1.8E-3</v>
      </c>
      <c r="F48" s="29">
        <f>E47*E48</f>
        <v>0</v>
      </c>
    </row>
    <row r="49" spans="1:6" ht="26.25" thickTop="1" x14ac:dyDescent="0.2">
      <c r="A49" s="49">
        <v>14</v>
      </c>
      <c r="B49" s="50" t="s">
        <v>533</v>
      </c>
      <c r="C49" s="20" t="s">
        <v>468</v>
      </c>
      <c r="D49" s="47" t="s">
        <v>457</v>
      </c>
      <c r="E49" s="48"/>
      <c r="F49" s="23"/>
    </row>
    <row r="50" spans="1:6" ht="13.5" thickBot="1" x14ac:dyDescent="0.25">
      <c r="A50" s="24"/>
      <c r="B50" s="53" t="s">
        <v>539</v>
      </c>
      <c r="C50" s="54" t="s">
        <v>493</v>
      </c>
      <c r="D50" s="55" t="s">
        <v>15</v>
      </c>
      <c r="E50" s="56">
        <v>2.3E-3</v>
      </c>
      <c r="F50" s="29">
        <f>E49*E50</f>
        <v>0</v>
      </c>
    </row>
    <row r="51" spans="1:6" ht="26.25" thickTop="1" x14ac:dyDescent="0.2">
      <c r="A51" s="49">
        <v>15</v>
      </c>
      <c r="B51" s="50" t="s">
        <v>534</v>
      </c>
      <c r="C51" s="20" t="s">
        <v>469</v>
      </c>
      <c r="D51" s="47" t="s">
        <v>457</v>
      </c>
      <c r="E51" s="48"/>
      <c r="F51" s="23"/>
    </row>
    <row r="52" spans="1:6" ht="13.5" thickBot="1" x14ac:dyDescent="0.25">
      <c r="A52" s="24"/>
      <c r="B52" s="53" t="s">
        <v>539</v>
      </c>
      <c r="C52" s="54" t="s">
        <v>493</v>
      </c>
      <c r="D52" s="55" t="s">
        <v>15</v>
      </c>
      <c r="E52" s="56">
        <v>2.7000000000000001E-3</v>
      </c>
      <c r="F52" s="29">
        <f>E51*E52</f>
        <v>0</v>
      </c>
    </row>
    <row r="53" spans="1:6" ht="26.25" thickTop="1" x14ac:dyDescent="0.2">
      <c r="A53" s="49">
        <v>16</v>
      </c>
      <c r="B53" s="50" t="s">
        <v>535</v>
      </c>
      <c r="C53" s="20" t="s">
        <v>470</v>
      </c>
      <c r="D53" s="47" t="s">
        <v>457</v>
      </c>
      <c r="E53" s="48"/>
      <c r="F53" s="23"/>
    </row>
    <row r="54" spans="1:6" ht="13.5" thickBot="1" x14ac:dyDescent="0.25">
      <c r="A54" s="24"/>
      <c r="B54" s="53" t="s">
        <v>539</v>
      </c>
      <c r="C54" s="54" t="s">
        <v>493</v>
      </c>
      <c r="D54" s="55" t="s">
        <v>15</v>
      </c>
      <c r="E54" s="56">
        <v>3.0999999999999999E-3</v>
      </c>
      <c r="F54" s="29">
        <f>E53*E54</f>
        <v>0</v>
      </c>
    </row>
    <row r="55" spans="1:6" ht="26.25" thickTop="1" x14ac:dyDescent="0.2">
      <c r="A55" s="49">
        <v>17</v>
      </c>
      <c r="B55" s="50" t="s">
        <v>536</v>
      </c>
      <c r="C55" s="20" t="s">
        <v>471</v>
      </c>
      <c r="D55" s="47" t="s">
        <v>457</v>
      </c>
      <c r="E55" s="48"/>
      <c r="F55" s="23"/>
    </row>
    <row r="56" spans="1:6" ht="13.5" thickBot="1" x14ac:dyDescent="0.25">
      <c r="A56" s="24"/>
      <c r="B56" s="53" t="s">
        <v>539</v>
      </c>
      <c r="C56" s="54" t="s">
        <v>493</v>
      </c>
      <c r="D56" s="55" t="s">
        <v>15</v>
      </c>
      <c r="E56" s="56">
        <v>3.8999999999999998E-3</v>
      </c>
      <c r="F56" s="29">
        <f>E55*E56</f>
        <v>0</v>
      </c>
    </row>
    <row r="57" spans="1:6" ht="26.25" thickTop="1" x14ac:dyDescent="0.2">
      <c r="A57" s="49">
        <v>18</v>
      </c>
      <c r="B57" s="50" t="s">
        <v>537</v>
      </c>
      <c r="C57" s="20" t="s">
        <v>472</v>
      </c>
      <c r="D57" s="47" t="s">
        <v>457</v>
      </c>
      <c r="E57" s="48"/>
      <c r="F57" s="23"/>
    </row>
    <row r="58" spans="1:6" ht="13.5" thickBot="1" x14ac:dyDescent="0.25">
      <c r="A58" s="24"/>
      <c r="B58" s="53" t="s">
        <v>539</v>
      </c>
      <c r="C58" s="54" t="s">
        <v>493</v>
      </c>
      <c r="D58" s="55" t="s">
        <v>15</v>
      </c>
      <c r="E58" s="56">
        <v>5.4000000000000003E-3</v>
      </c>
      <c r="F58" s="29">
        <f>E57*E58</f>
        <v>0</v>
      </c>
    </row>
    <row r="59" spans="1:6" ht="39" thickTop="1" x14ac:dyDescent="0.2">
      <c r="A59" s="49">
        <v>19</v>
      </c>
      <c r="B59" s="50" t="s">
        <v>454</v>
      </c>
      <c r="C59" s="20" t="s">
        <v>473</v>
      </c>
      <c r="D59" s="47" t="s">
        <v>457</v>
      </c>
      <c r="E59" s="48"/>
      <c r="F59" s="23"/>
    </row>
    <row r="60" spans="1:6" ht="13.5" thickBot="1" x14ac:dyDescent="0.25">
      <c r="A60" s="24"/>
      <c r="B60" s="53" t="s">
        <v>539</v>
      </c>
      <c r="C60" s="54" t="s">
        <v>493</v>
      </c>
      <c r="D60" s="55" t="s">
        <v>15</v>
      </c>
      <c r="E60" s="56">
        <v>6.1999999999999998E-3</v>
      </c>
      <c r="F60" s="29">
        <f>E59*E60</f>
        <v>0</v>
      </c>
    </row>
    <row r="61" spans="1:6" ht="39" thickTop="1" x14ac:dyDescent="0.2">
      <c r="A61" s="49">
        <v>20</v>
      </c>
      <c r="B61" s="50" t="s">
        <v>455</v>
      </c>
      <c r="C61" s="20" t="s">
        <v>474</v>
      </c>
      <c r="D61" s="47" t="s">
        <v>457</v>
      </c>
      <c r="E61" s="48"/>
      <c r="F61" s="23"/>
    </row>
    <row r="62" spans="1:6" ht="13.5" thickBot="1" x14ac:dyDescent="0.25">
      <c r="A62" s="24"/>
      <c r="B62" s="53" t="s">
        <v>539</v>
      </c>
      <c r="C62" s="54" t="s">
        <v>493</v>
      </c>
      <c r="D62" s="55" t="s">
        <v>15</v>
      </c>
      <c r="E62" s="56">
        <v>7.4000000000000003E-3</v>
      </c>
      <c r="F62" s="29">
        <f>E61*E62</f>
        <v>0</v>
      </c>
    </row>
    <row r="63" spans="1:6" ht="33" customHeight="1" thickTop="1" thickBot="1" x14ac:dyDescent="0.35">
      <c r="A63" s="129" t="s">
        <v>251</v>
      </c>
      <c r="B63" s="129"/>
      <c r="C63" s="129"/>
      <c r="D63" s="129"/>
      <c r="E63" s="129"/>
      <c r="F63" s="129"/>
    </row>
    <row r="64" spans="1:6" ht="26.25" thickTop="1" x14ac:dyDescent="0.2">
      <c r="A64" s="49">
        <v>21</v>
      </c>
      <c r="B64" s="50" t="s">
        <v>538</v>
      </c>
      <c r="C64" s="20" t="s">
        <v>477</v>
      </c>
      <c r="D64" s="47" t="s">
        <v>475</v>
      </c>
      <c r="E64" s="48"/>
      <c r="F64" s="23"/>
    </row>
    <row r="65" spans="1:6" x14ac:dyDescent="0.2">
      <c r="A65" s="30"/>
      <c r="B65" s="58" t="s">
        <v>37</v>
      </c>
      <c r="C65" s="59" t="s">
        <v>132</v>
      </c>
      <c r="D65" s="60" t="s">
        <v>13</v>
      </c>
      <c r="E65" s="61">
        <v>1.7000000000000001E-2</v>
      </c>
      <c r="F65" s="35">
        <f>$E$64*E65</f>
        <v>0</v>
      </c>
    </row>
    <row r="66" spans="1:6" ht="24" x14ac:dyDescent="0.2">
      <c r="A66" s="30"/>
      <c r="B66" s="58" t="s">
        <v>723</v>
      </c>
      <c r="C66" s="59" t="s">
        <v>624</v>
      </c>
      <c r="D66" s="60" t="s">
        <v>11</v>
      </c>
      <c r="E66" s="61">
        <v>1.2999999999999999E-4</v>
      </c>
      <c r="F66" s="35">
        <f>$E$64*E66</f>
        <v>0</v>
      </c>
    </row>
    <row r="67" spans="1:6" x14ac:dyDescent="0.2">
      <c r="A67" s="30"/>
      <c r="B67" s="58" t="s">
        <v>158</v>
      </c>
      <c r="C67" s="59" t="s">
        <v>133</v>
      </c>
      <c r="D67" s="60" t="s">
        <v>13</v>
      </c>
      <c r="E67" s="61">
        <v>8.0000000000000002E-3</v>
      </c>
      <c r="F67" s="35">
        <f>$E$64*E67</f>
        <v>0</v>
      </c>
    </row>
    <row r="68" spans="1:6" ht="13.5" thickBot="1" x14ac:dyDescent="0.25">
      <c r="A68" s="24"/>
      <c r="B68" s="53" t="s">
        <v>476</v>
      </c>
      <c r="C68" s="54" t="s">
        <v>16</v>
      </c>
      <c r="D68" s="55" t="s">
        <v>17</v>
      </c>
      <c r="E68" s="56">
        <v>1E-3</v>
      </c>
      <c r="F68" s="29">
        <f>$E$64*E68</f>
        <v>0</v>
      </c>
    </row>
    <row r="69" spans="1:6" ht="26.25" thickTop="1" x14ac:dyDescent="0.2">
      <c r="A69" s="49">
        <v>22</v>
      </c>
      <c r="B69" s="50" t="s">
        <v>540</v>
      </c>
      <c r="C69" s="20" t="s">
        <v>478</v>
      </c>
      <c r="D69" s="47" t="s">
        <v>475</v>
      </c>
      <c r="E69" s="48"/>
      <c r="F69" s="23"/>
    </row>
    <row r="70" spans="1:6" x14ac:dyDescent="0.2">
      <c r="A70" s="30"/>
      <c r="B70" s="58" t="s">
        <v>37</v>
      </c>
      <c r="C70" s="59" t="s">
        <v>132</v>
      </c>
      <c r="D70" s="60" t="s">
        <v>13</v>
      </c>
      <c r="E70" s="61">
        <v>1.9E-2</v>
      </c>
      <c r="F70" s="35">
        <f>$E$69*E70</f>
        <v>0</v>
      </c>
    </row>
    <row r="71" spans="1:6" ht="24" x14ac:dyDescent="0.2">
      <c r="A71" s="30"/>
      <c r="B71" s="58" t="s">
        <v>723</v>
      </c>
      <c r="C71" s="59" t="s">
        <v>624</v>
      </c>
      <c r="D71" s="60" t="s">
        <v>11</v>
      </c>
      <c r="E71" s="61">
        <v>2.0000000000000001E-4</v>
      </c>
      <c r="F71" s="35">
        <f>$E$69*E71</f>
        <v>0</v>
      </c>
    </row>
    <row r="72" spans="1:6" x14ac:dyDescent="0.2">
      <c r="A72" s="30"/>
      <c r="B72" s="58" t="s">
        <v>158</v>
      </c>
      <c r="C72" s="59" t="s">
        <v>133</v>
      </c>
      <c r="D72" s="60" t="s">
        <v>13</v>
      </c>
      <c r="E72" s="61">
        <v>8.9999999999999993E-3</v>
      </c>
      <c r="F72" s="35">
        <f>$E$69*E72</f>
        <v>0</v>
      </c>
    </row>
    <row r="73" spans="1:6" ht="13.5" thickBot="1" x14ac:dyDescent="0.25">
      <c r="A73" s="24"/>
      <c r="B73" s="53" t="s">
        <v>476</v>
      </c>
      <c r="C73" s="54" t="s">
        <v>16</v>
      </c>
      <c r="D73" s="55" t="s">
        <v>17</v>
      </c>
      <c r="E73" s="56">
        <v>2E-3</v>
      </c>
      <c r="F73" s="29">
        <f>$E$69*E73</f>
        <v>0</v>
      </c>
    </row>
    <row r="74" spans="1:6" ht="26.25" thickTop="1" x14ac:dyDescent="0.2">
      <c r="A74" s="49">
        <v>22</v>
      </c>
      <c r="B74" s="50" t="s">
        <v>540</v>
      </c>
      <c r="C74" s="20" t="s">
        <v>479</v>
      </c>
      <c r="D74" s="47" t="s">
        <v>475</v>
      </c>
      <c r="E74" s="48"/>
      <c r="F74" s="23"/>
    </row>
    <row r="75" spans="1:6" x14ac:dyDescent="0.2">
      <c r="A75" s="30"/>
      <c r="B75" s="58" t="s">
        <v>37</v>
      </c>
      <c r="C75" s="59" t="s">
        <v>132</v>
      </c>
      <c r="D75" s="60" t="s">
        <v>13</v>
      </c>
      <c r="E75" s="61">
        <v>2.5999999999999999E-2</v>
      </c>
      <c r="F75" s="35">
        <f>$E$74*E75</f>
        <v>0</v>
      </c>
    </row>
    <row r="76" spans="1:6" ht="24" x14ac:dyDescent="0.2">
      <c r="A76" s="30"/>
      <c r="B76" s="58" t="s">
        <v>723</v>
      </c>
      <c r="C76" s="59" t="s">
        <v>624</v>
      </c>
      <c r="D76" s="60" t="s">
        <v>11</v>
      </c>
      <c r="E76" s="61">
        <v>2.7999999999999998E-4</v>
      </c>
      <c r="F76" s="35">
        <f>$E$74*E76</f>
        <v>0</v>
      </c>
    </row>
    <row r="77" spans="1:6" x14ac:dyDescent="0.2">
      <c r="A77" s="30"/>
      <c r="B77" s="58" t="s">
        <v>158</v>
      </c>
      <c r="C77" s="59" t="s">
        <v>133</v>
      </c>
      <c r="D77" s="60" t="s">
        <v>13</v>
      </c>
      <c r="E77" s="61">
        <v>1.2999999999999999E-2</v>
      </c>
      <c r="F77" s="35">
        <f>$E$74*E77</f>
        <v>0</v>
      </c>
    </row>
    <row r="78" spans="1:6" ht="13.5" thickBot="1" x14ac:dyDescent="0.25">
      <c r="A78" s="24"/>
      <c r="B78" s="53" t="s">
        <v>476</v>
      </c>
      <c r="C78" s="54" t="s">
        <v>16</v>
      </c>
      <c r="D78" s="55" t="s">
        <v>17</v>
      </c>
      <c r="E78" s="56">
        <v>3.0000000000000001E-3</v>
      </c>
      <c r="F78" s="29">
        <f>$E$74*E78</f>
        <v>0</v>
      </c>
    </row>
    <row r="79" spans="1:6" ht="26.25" thickTop="1" x14ac:dyDescent="0.2">
      <c r="A79" s="49">
        <v>23</v>
      </c>
      <c r="B79" s="50" t="s">
        <v>541</v>
      </c>
      <c r="C79" s="20" t="s">
        <v>479</v>
      </c>
      <c r="D79" s="47" t="s">
        <v>475</v>
      </c>
      <c r="E79" s="48"/>
      <c r="F79" s="23"/>
    </row>
    <row r="80" spans="1:6" x14ac:dyDescent="0.2">
      <c r="A80" s="30"/>
      <c r="B80" s="58" t="s">
        <v>37</v>
      </c>
      <c r="C80" s="59" t="s">
        <v>132</v>
      </c>
      <c r="D80" s="60" t="s">
        <v>13</v>
      </c>
      <c r="E80" s="61">
        <v>3.6999999999999998E-2</v>
      </c>
      <c r="F80" s="35">
        <f>$E$79*E80</f>
        <v>0</v>
      </c>
    </row>
    <row r="81" spans="1:6" ht="24" x14ac:dyDescent="0.2">
      <c r="A81" s="30"/>
      <c r="B81" s="58" t="s">
        <v>723</v>
      </c>
      <c r="C81" s="59" t="s">
        <v>624</v>
      </c>
      <c r="D81" s="60" t="s">
        <v>11</v>
      </c>
      <c r="E81" s="61">
        <v>3.6000000000000002E-4</v>
      </c>
      <c r="F81" s="35">
        <f>$E$79*E81</f>
        <v>0</v>
      </c>
    </row>
    <row r="82" spans="1:6" x14ac:dyDescent="0.2">
      <c r="A82" s="30"/>
      <c r="B82" s="58" t="s">
        <v>158</v>
      </c>
      <c r="C82" s="59" t="s">
        <v>133</v>
      </c>
      <c r="D82" s="60" t="s">
        <v>13</v>
      </c>
      <c r="E82" s="61">
        <v>1.7000000000000001E-2</v>
      </c>
      <c r="F82" s="35">
        <f>$E$79*E82</f>
        <v>0</v>
      </c>
    </row>
    <row r="83" spans="1:6" ht="13.5" thickBot="1" x14ac:dyDescent="0.25">
      <c r="A83" s="24"/>
      <c r="B83" s="53" t="s">
        <v>476</v>
      </c>
      <c r="C83" s="54" t="s">
        <v>16</v>
      </c>
      <c r="D83" s="55" t="s">
        <v>17</v>
      </c>
      <c r="E83" s="56">
        <v>5.0000000000000001E-3</v>
      </c>
      <c r="F83" s="29">
        <f>$E$79*E83</f>
        <v>0</v>
      </c>
    </row>
    <row r="84" spans="1:6" ht="26.25" thickTop="1" x14ac:dyDescent="0.2">
      <c r="A84" s="49">
        <v>24</v>
      </c>
      <c r="B84" s="50" t="s">
        <v>542</v>
      </c>
      <c r="C84" s="20" t="s">
        <v>480</v>
      </c>
      <c r="D84" s="47" t="s">
        <v>475</v>
      </c>
      <c r="E84" s="48"/>
      <c r="F84" s="23"/>
    </row>
    <row r="85" spans="1:6" x14ac:dyDescent="0.2">
      <c r="A85" s="30"/>
      <c r="B85" s="58" t="s">
        <v>37</v>
      </c>
      <c r="C85" s="59" t="s">
        <v>132</v>
      </c>
      <c r="D85" s="60" t="s">
        <v>13</v>
      </c>
      <c r="E85" s="61">
        <v>5.1999999999999998E-2</v>
      </c>
      <c r="F85" s="35">
        <f>$E$84*E85</f>
        <v>0</v>
      </c>
    </row>
    <row r="86" spans="1:6" ht="24" x14ac:dyDescent="0.2">
      <c r="A86" s="30"/>
      <c r="B86" s="58" t="s">
        <v>723</v>
      </c>
      <c r="C86" s="59" t="s">
        <v>624</v>
      </c>
      <c r="D86" s="60" t="s">
        <v>11</v>
      </c>
      <c r="E86" s="61">
        <v>5.5999999999999995E-4</v>
      </c>
      <c r="F86" s="35">
        <f>$E$84*E86</f>
        <v>0</v>
      </c>
    </row>
    <row r="87" spans="1:6" x14ac:dyDescent="0.2">
      <c r="A87" s="30"/>
      <c r="B87" s="58" t="s">
        <v>158</v>
      </c>
      <c r="C87" s="59" t="s">
        <v>133</v>
      </c>
      <c r="D87" s="60" t="s">
        <v>13</v>
      </c>
      <c r="E87" s="61">
        <v>2.5999999999999999E-2</v>
      </c>
      <c r="F87" s="35">
        <f>$E$84*E87</f>
        <v>0</v>
      </c>
    </row>
    <row r="88" spans="1:6" ht="13.5" thickBot="1" x14ac:dyDescent="0.25">
      <c r="A88" s="24"/>
      <c r="B88" s="53" t="s">
        <v>476</v>
      </c>
      <c r="C88" s="54" t="s">
        <v>16</v>
      </c>
      <c r="D88" s="55" t="s">
        <v>17</v>
      </c>
      <c r="E88" s="56">
        <v>5.0000000000000001E-3</v>
      </c>
      <c r="F88" s="29">
        <f>$E$84*E88</f>
        <v>0</v>
      </c>
    </row>
    <row r="89" spans="1:6" ht="26.25" thickTop="1" x14ac:dyDescent="0.2">
      <c r="A89" s="49">
        <v>25</v>
      </c>
      <c r="B89" s="50" t="s">
        <v>543</v>
      </c>
      <c r="C89" s="20" t="s">
        <v>481</v>
      </c>
      <c r="D89" s="47" t="s">
        <v>475</v>
      </c>
      <c r="E89" s="48"/>
      <c r="F89" s="23"/>
    </row>
    <row r="90" spans="1:6" x14ac:dyDescent="0.2">
      <c r="A90" s="30"/>
      <c r="B90" s="58" t="s">
        <v>37</v>
      </c>
      <c r="C90" s="59" t="s">
        <v>132</v>
      </c>
      <c r="D90" s="60" t="s">
        <v>13</v>
      </c>
      <c r="E90" s="61">
        <v>5.5E-2</v>
      </c>
      <c r="F90" s="35">
        <f>$E$89*E90</f>
        <v>0</v>
      </c>
    </row>
    <row r="91" spans="1:6" ht="24" x14ac:dyDescent="0.2">
      <c r="A91" s="30"/>
      <c r="B91" s="58" t="s">
        <v>723</v>
      </c>
      <c r="C91" s="59" t="s">
        <v>624</v>
      </c>
      <c r="D91" s="60" t="s">
        <v>11</v>
      </c>
      <c r="E91" s="61">
        <v>6.7000000000000002E-4</v>
      </c>
      <c r="F91" s="35">
        <f>$E$89*E91</f>
        <v>0</v>
      </c>
    </row>
    <row r="92" spans="1:6" x14ac:dyDescent="0.2">
      <c r="A92" s="30"/>
      <c r="B92" s="58" t="s">
        <v>158</v>
      </c>
      <c r="C92" s="59" t="s">
        <v>133</v>
      </c>
      <c r="D92" s="60" t="s">
        <v>13</v>
      </c>
      <c r="E92" s="61">
        <v>0.03</v>
      </c>
      <c r="F92" s="35">
        <f>$E$89*E92</f>
        <v>0</v>
      </c>
    </row>
    <row r="93" spans="1:6" ht="13.5" thickBot="1" x14ac:dyDescent="0.25">
      <c r="A93" s="24"/>
      <c r="B93" s="53" t="s">
        <v>476</v>
      </c>
      <c r="C93" s="54" t="s">
        <v>16</v>
      </c>
      <c r="D93" s="55" t="s">
        <v>17</v>
      </c>
      <c r="E93" s="56">
        <v>6.0000000000000001E-3</v>
      </c>
      <c r="F93" s="29">
        <f>$E$89*E93</f>
        <v>0</v>
      </c>
    </row>
    <row r="94" spans="1:6" ht="26.25" thickTop="1" x14ac:dyDescent="0.2">
      <c r="A94" s="49">
        <v>26</v>
      </c>
      <c r="B94" s="50" t="s">
        <v>544</v>
      </c>
      <c r="C94" s="20" t="s">
        <v>482</v>
      </c>
      <c r="D94" s="47" t="s">
        <v>475</v>
      </c>
      <c r="E94" s="48"/>
      <c r="F94" s="23"/>
    </row>
    <row r="95" spans="1:6" x14ac:dyDescent="0.2">
      <c r="A95" s="30"/>
      <c r="B95" s="58" t="s">
        <v>37</v>
      </c>
      <c r="C95" s="59" t="s">
        <v>132</v>
      </c>
      <c r="D95" s="60" t="s">
        <v>13</v>
      </c>
      <c r="E95" s="61">
        <v>1.4999999999999999E-2</v>
      </c>
      <c r="F95" s="35">
        <f>$E$94*E95</f>
        <v>0</v>
      </c>
    </row>
    <row r="96" spans="1:6" x14ac:dyDescent="0.2">
      <c r="A96" s="30"/>
      <c r="B96" s="58" t="s">
        <v>724</v>
      </c>
      <c r="C96" s="59" t="s">
        <v>632</v>
      </c>
      <c r="D96" s="60" t="s">
        <v>11</v>
      </c>
      <c r="E96" s="61">
        <v>3.8000000000000002E-4</v>
      </c>
      <c r="F96" s="35">
        <f>$E$94*E96</f>
        <v>0</v>
      </c>
    </row>
    <row r="97" spans="1:6" ht="13.5" thickBot="1" x14ac:dyDescent="0.25">
      <c r="A97" s="24"/>
      <c r="B97" s="53" t="s">
        <v>476</v>
      </c>
      <c r="C97" s="54" t="s">
        <v>16</v>
      </c>
      <c r="D97" s="55" t="s">
        <v>17</v>
      </c>
      <c r="E97" s="56">
        <v>6.0000000000000001E-3</v>
      </c>
      <c r="F97" s="29">
        <f>$E$94*E97</f>
        <v>0</v>
      </c>
    </row>
    <row r="98" spans="1:6" ht="26.25" thickTop="1" x14ac:dyDescent="0.2">
      <c r="A98" s="49">
        <v>27</v>
      </c>
      <c r="B98" s="50" t="s">
        <v>545</v>
      </c>
      <c r="C98" s="20" t="s">
        <v>483</v>
      </c>
      <c r="D98" s="47" t="s">
        <v>475</v>
      </c>
      <c r="E98" s="48"/>
      <c r="F98" s="23"/>
    </row>
    <row r="99" spans="1:6" x14ac:dyDescent="0.2">
      <c r="A99" s="30"/>
      <c r="B99" s="58" t="s">
        <v>37</v>
      </c>
      <c r="C99" s="59" t="s">
        <v>132</v>
      </c>
      <c r="D99" s="60" t="s">
        <v>13</v>
      </c>
      <c r="E99" s="61">
        <v>2.5999999999999999E-2</v>
      </c>
      <c r="F99" s="35">
        <f>$E$98*E99</f>
        <v>0</v>
      </c>
    </row>
    <row r="100" spans="1:6" x14ac:dyDescent="0.2">
      <c r="A100" s="30"/>
      <c r="B100" s="58" t="s">
        <v>724</v>
      </c>
      <c r="C100" s="59" t="s">
        <v>632</v>
      </c>
      <c r="D100" s="60" t="s">
        <v>11</v>
      </c>
      <c r="E100" s="61">
        <v>3.1E-4</v>
      </c>
      <c r="F100" s="35">
        <f>$E$98*E100</f>
        <v>0</v>
      </c>
    </row>
    <row r="101" spans="1:6" ht="13.5" thickBot="1" x14ac:dyDescent="0.25">
      <c r="A101" s="24"/>
      <c r="B101" s="53" t="s">
        <v>476</v>
      </c>
      <c r="C101" s="54" t="s">
        <v>16</v>
      </c>
      <c r="D101" s="55" t="s">
        <v>17</v>
      </c>
      <c r="E101" s="56">
        <v>6.0000000000000001E-3</v>
      </c>
      <c r="F101" s="29">
        <f>$E$98*E101</f>
        <v>0</v>
      </c>
    </row>
    <row r="102" spans="1:6" ht="26.25" thickTop="1" x14ac:dyDescent="0.2">
      <c r="A102" s="49">
        <v>28</v>
      </c>
      <c r="B102" s="50" t="s">
        <v>546</v>
      </c>
      <c r="C102" s="20" t="s">
        <v>484</v>
      </c>
      <c r="D102" s="47" t="s">
        <v>475</v>
      </c>
      <c r="E102" s="48"/>
      <c r="F102" s="23"/>
    </row>
    <row r="103" spans="1:6" x14ac:dyDescent="0.2">
      <c r="A103" s="30"/>
      <c r="B103" s="58" t="s">
        <v>37</v>
      </c>
      <c r="C103" s="59" t="s">
        <v>132</v>
      </c>
      <c r="D103" s="60" t="s">
        <v>13</v>
      </c>
      <c r="E103" s="61">
        <v>0.03</v>
      </c>
      <c r="F103" s="35">
        <f>$E$102*E103</f>
        <v>0</v>
      </c>
    </row>
    <row r="104" spans="1:6" x14ac:dyDescent="0.2">
      <c r="A104" s="30"/>
      <c r="B104" s="58" t="s">
        <v>724</v>
      </c>
      <c r="C104" s="59" t="s">
        <v>632</v>
      </c>
      <c r="D104" s="60" t="s">
        <v>11</v>
      </c>
      <c r="E104" s="61">
        <v>3.6000000000000002E-4</v>
      </c>
      <c r="F104" s="35">
        <f>$E$102*E104</f>
        <v>0</v>
      </c>
    </row>
    <row r="105" spans="1:6" ht="13.5" thickBot="1" x14ac:dyDescent="0.25">
      <c r="A105" s="24"/>
      <c r="B105" s="53" t="s">
        <v>476</v>
      </c>
      <c r="C105" s="54" t="s">
        <v>16</v>
      </c>
      <c r="D105" s="55" t="s">
        <v>17</v>
      </c>
      <c r="E105" s="56">
        <v>7.0000000000000001E-3</v>
      </c>
      <c r="F105" s="29">
        <f>$E$102*E105</f>
        <v>0</v>
      </c>
    </row>
    <row r="106" spans="1:6" ht="26.25" thickTop="1" x14ac:dyDescent="0.2">
      <c r="A106" s="49">
        <v>29</v>
      </c>
      <c r="B106" s="50" t="s">
        <v>547</v>
      </c>
      <c r="C106" s="20" t="s">
        <v>485</v>
      </c>
      <c r="D106" s="47" t="s">
        <v>475</v>
      </c>
      <c r="E106" s="48"/>
      <c r="F106" s="23"/>
    </row>
    <row r="107" spans="1:6" x14ac:dyDescent="0.2">
      <c r="A107" s="30"/>
      <c r="B107" s="58" t="s">
        <v>37</v>
      </c>
      <c r="C107" s="59" t="s">
        <v>132</v>
      </c>
      <c r="D107" s="60" t="s">
        <v>13</v>
      </c>
      <c r="E107" s="61">
        <v>4.3999999999999997E-2</v>
      </c>
      <c r="F107" s="35">
        <f>$E$106*E107</f>
        <v>0</v>
      </c>
    </row>
    <row r="108" spans="1:6" x14ac:dyDescent="0.2">
      <c r="A108" s="30"/>
      <c r="B108" s="58" t="s">
        <v>724</v>
      </c>
      <c r="C108" s="59" t="s">
        <v>632</v>
      </c>
      <c r="D108" s="60" t="s">
        <v>11</v>
      </c>
      <c r="E108" s="61">
        <v>4.4000000000000002E-4</v>
      </c>
      <c r="F108" s="35">
        <f>$E$106*E108</f>
        <v>0</v>
      </c>
    </row>
    <row r="109" spans="1:6" ht="13.5" thickBot="1" x14ac:dyDescent="0.25">
      <c r="A109" s="24"/>
      <c r="B109" s="53" t="s">
        <v>476</v>
      </c>
      <c r="C109" s="54" t="s">
        <v>16</v>
      </c>
      <c r="D109" s="55" t="s">
        <v>17</v>
      </c>
      <c r="E109" s="56">
        <v>1.0999999999999999E-2</v>
      </c>
      <c r="F109" s="29">
        <f>$E$106*E109</f>
        <v>0</v>
      </c>
    </row>
    <row r="110" spans="1:6" ht="26.25" thickTop="1" x14ac:dyDescent="0.2">
      <c r="A110" s="49">
        <v>30</v>
      </c>
      <c r="B110" s="50" t="s">
        <v>548</v>
      </c>
      <c r="C110" s="20" t="s">
        <v>486</v>
      </c>
      <c r="D110" s="47" t="s">
        <v>475</v>
      </c>
      <c r="E110" s="48"/>
      <c r="F110" s="23"/>
    </row>
    <row r="111" spans="1:6" x14ac:dyDescent="0.2">
      <c r="A111" s="30"/>
      <c r="B111" s="58" t="s">
        <v>37</v>
      </c>
      <c r="C111" s="59" t="s">
        <v>132</v>
      </c>
      <c r="D111" s="60" t="s">
        <v>13</v>
      </c>
      <c r="E111" s="61">
        <v>7.1999999999999995E-2</v>
      </c>
      <c r="F111" s="35">
        <f>$E$110*E111</f>
        <v>0</v>
      </c>
    </row>
    <row r="112" spans="1:6" x14ac:dyDescent="0.2">
      <c r="A112" s="30"/>
      <c r="B112" s="58" t="s">
        <v>724</v>
      </c>
      <c r="C112" s="59" t="s">
        <v>632</v>
      </c>
      <c r="D112" s="60" t="s">
        <v>11</v>
      </c>
      <c r="E112" s="61">
        <v>8.9999999999999998E-4</v>
      </c>
      <c r="F112" s="35">
        <f>$E$110*E112</f>
        <v>0</v>
      </c>
    </row>
    <row r="113" spans="1:6" ht="13.5" thickBot="1" x14ac:dyDescent="0.25">
      <c r="A113" s="24"/>
      <c r="B113" s="53" t="s">
        <v>476</v>
      </c>
      <c r="C113" s="54" t="s">
        <v>16</v>
      </c>
      <c r="D113" s="55" t="s">
        <v>17</v>
      </c>
      <c r="E113" s="56">
        <v>1.7999999999999999E-2</v>
      </c>
      <c r="F113" s="29">
        <f>$E$110*E113</f>
        <v>0</v>
      </c>
    </row>
    <row r="114" spans="1:6" ht="26.25" thickTop="1" x14ac:dyDescent="0.2">
      <c r="A114" s="49">
        <v>31</v>
      </c>
      <c r="B114" s="50" t="s">
        <v>549</v>
      </c>
      <c r="C114" s="20" t="s">
        <v>487</v>
      </c>
      <c r="D114" s="47" t="s">
        <v>475</v>
      </c>
      <c r="E114" s="48"/>
      <c r="F114" s="23"/>
    </row>
    <row r="115" spans="1:6" x14ac:dyDescent="0.2">
      <c r="A115" s="30"/>
      <c r="B115" s="58" t="s">
        <v>37</v>
      </c>
      <c r="C115" s="59" t="s">
        <v>132</v>
      </c>
      <c r="D115" s="60" t="s">
        <v>13</v>
      </c>
      <c r="E115" s="61">
        <v>8.6999999999999994E-2</v>
      </c>
      <c r="F115" s="35">
        <f>$E$114*E115</f>
        <v>0</v>
      </c>
    </row>
    <row r="116" spans="1:6" x14ac:dyDescent="0.2">
      <c r="A116" s="30"/>
      <c r="B116" s="58" t="s">
        <v>724</v>
      </c>
      <c r="C116" s="59" t="s">
        <v>632</v>
      </c>
      <c r="D116" s="60" t="s">
        <v>11</v>
      </c>
      <c r="E116" s="61">
        <v>1.1000000000000001E-3</v>
      </c>
      <c r="F116" s="35">
        <f>$E$114*E116</f>
        <v>0</v>
      </c>
    </row>
    <row r="117" spans="1:6" ht="13.5" thickBot="1" x14ac:dyDescent="0.25">
      <c r="A117" s="24"/>
      <c r="B117" s="53" t="s">
        <v>476</v>
      </c>
      <c r="C117" s="54" t="s">
        <v>16</v>
      </c>
      <c r="D117" s="55" t="s">
        <v>17</v>
      </c>
      <c r="E117" s="56">
        <v>2.1000000000000001E-2</v>
      </c>
      <c r="F117" s="29">
        <f>$E$114*E117</f>
        <v>0</v>
      </c>
    </row>
    <row r="118" spans="1:6" ht="26.25" thickTop="1" x14ac:dyDescent="0.2">
      <c r="A118" s="49">
        <v>32</v>
      </c>
      <c r="B118" s="50" t="s">
        <v>550</v>
      </c>
      <c r="C118" s="20" t="s">
        <v>488</v>
      </c>
      <c r="D118" s="47" t="s">
        <v>475</v>
      </c>
      <c r="E118" s="48"/>
      <c r="F118" s="23"/>
    </row>
    <row r="119" spans="1:6" x14ac:dyDescent="0.2">
      <c r="A119" s="30"/>
      <c r="B119" s="58" t="s">
        <v>37</v>
      </c>
      <c r="C119" s="59" t="s">
        <v>132</v>
      </c>
      <c r="D119" s="60" t="s">
        <v>13</v>
      </c>
      <c r="E119" s="61">
        <v>0.122</v>
      </c>
      <c r="F119" s="35">
        <f>$E$118*E119</f>
        <v>0</v>
      </c>
    </row>
    <row r="120" spans="1:6" x14ac:dyDescent="0.2">
      <c r="A120" s="30"/>
      <c r="B120" s="58" t="s">
        <v>724</v>
      </c>
      <c r="C120" s="59" t="s">
        <v>632</v>
      </c>
      <c r="D120" s="60" t="s">
        <v>11</v>
      </c>
      <c r="E120" s="61">
        <v>2.3E-3</v>
      </c>
      <c r="F120" s="35">
        <f>$E$118*E120</f>
        <v>0</v>
      </c>
    </row>
    <row r="121" spans="1:6" ht="13.5" thickBot="1" x14ac:dyDescent="0.25">
      <c r="A121" s="24"/>
      <c r="B121" s="53" t="s">
        <v>476</v>
      </c>
      <c r="C121" s="54" t="s">
        <v>16</v>
      </c>
      <c r="D121" s="55" t="s">
        <v>17</v>
      </c>
      <c r="E121" s="56">
        <v>2.9000000000000001E-2</v>
      </c>
      <c r="F121" s="29">
        <f>$E$118*E121</f>
        <v>0</v>
      </c>
    </row>
    <row r="122" spans="1:6" ht="26.25" thickTop="1" x14ac:dyDescent="0.2">
      <c r="A122" s="49">
        <v>33</v>
      </c>
      <c r="B122" s="50" t="s">
        <v>551</v>
      </c>
      <c r="C122" s="20" t="s">
        <v>489</v>
      </c>
      <c r="D122" s="47" t="s">
        <v>475</v>
      </c>
      <c r="E122" s="48"/>
      <c r="F122" s="23"/>
    </row>
    <row r="123" spans="1:6" x14ac:dyDescent="0.2">
      <c r="A123" s="30"/>
      <c r="B123" s="58" t="s">
        <v>37</v>
      </c>
      <c r="C123" s="59" t="s">
        <v>132</v>
      </c>
      <c r="D123" s="60" t="s">
        <v>13</v>
      </c>
      <c r="E123" s="61">
        <v>0.22600000000000001</v>
      </c>
      <c r="F123" s="35">
        <f>$E$122*E123</f>
        <v>0</v>
      </c>
    </row>
    <row r="124" spans="1:6" x14ac:dyDescent="0.2">
      <c r="A124" s="30"/>
      <c r="B124" s="58" t="s">
        <v>724</v>
      </c>
      <c r="C124" s="59" t="s">
        <v>632</v>
      </c>
      <c r="D124" s="60" t="s">
        <v>11</v>
      </c>
      <c r="E124" s="61">
        <v>2.8E-3</v>
      </c>
      <c r="F124" s="35">
        <f>$E$122*E124</f>
        <v>0</v>
      </c>
    </row>
    <row r="125" spans="1:6" ht="13.5" thickBot="1" x14ac:dyDescent="0.25">
      <c r="A125" s="24"/>
      <c r="B125" s="53" t="s">
        <v>476</v>
      </c>
      <c r="C125" s="54" t="s">
        <v>16</v>
      </c>
      <c r="D125" s="55" t="s">
        <v>17</v>
      </c>
      <c r="E125" s="56">
        <v>4.1000000000000002E-2</v>
      </c>
      <c r="F125" s="29">
        <f>$E$122*E125</f>
        <v>0</v>
      </c>
    </row>
    <row r="126" spans="1:6" ht="26.25" thickTop="1" x14ac:dyDescent="0.2">
      <c r="A126" s="49">
        <v>34</v>
      </c>
      <c r="B126" s="50" t="s">
        <v>552</v>
      </c>
      <c r="C126" s="20" t="s">
        <v>490</v>
      </c>
      <c r="D126" s="47" t="s">
        <v>475</v>
      </c>
      <c r="E126" s="48"/>
      <c r="F126" s="23"/>
    </row>
    <row r="127" spans="1:6" x14ac:dyDescent="0.2">
      <c r="A127" s="30"/>
      <c r="B127" s="58" t="s">
        <v>37</v>
      </c>
      <c r="C127" s="59" t="s">
        <v>132</v>
      </c>
      <c r="D127" s="60" t="s">
        <v>13</v>
      </c>
      <c r="E127" s="61">
        <v>0.39200000000000002</v>
      </c>
      <c r="F127" s="35">
        <f>$E$126*E127</f>
        <v>0</v>
      </c>
    </row>
    <row r="128" spans="1:6" x14ac:dyDescent="0.2">
      <c r="A128" s="30"/>
      <c r="B128" s="58" t="s">
        <v>724</v>
      </c>
      <c r="C128" s="59" t="s">
        <v>632</v>
      </c>
      <c r="D128" s="60" t="s">
        <v>11</v>
      </c>
      <c r="E128" s="61">
        <v>6.4999999999999997E-3</v>
      </c>
      <c r="F128" s="35">
        <f>$E$126*E128</f>
        <v>0</v>
      </c>
    </row>
    <row r="129" spans="1:6" ht="13.5" thickBot="1" x14ac:dyDescent="0.25">
      <c r="A129" s="24"/>
      <c r="B129" s="53" t="s">
        <v>476</v>
      </c>
      <c r="C129" s="54" t="s">
        <v>16</v>
      </c>
      <c r="D129" s="55" t="s">
        <v>17</v>
      </c>
      <c r="E129" s="56">
        <v>7.0999999999999994E-2</v>
      </c>
      <c r="F129" s="29">
        <f>$E$126*E129</f>
        <v>0</v>
      </c>
    </row>
    <row r="130" spans="1:6" ht="26.25" thickTop="1" x14ac:dyDescent="0.2">
      <c r="A130" s="49">
        <v>35</v>
      </c>
      <c r="B130" s="50" t="s">
        <v>553</v>
      </c>
      <c r="C130" s="20" t="s">
        <v>491</v>
      </c>
      <c r="D130" s="47" t="s">
        <v>475</v>
      </c>
      <c r="E130" s="48"/>
      <c r="F130" s="23"/>
    </row>
    <row r="131" spans="1:6" x14ac:dyDescent="0.2">
      <c r="A131" s="30"/>
      <c r="B131" s="58" t="s">
        <v>37</v>
      </c>
      <c r="C131" s="59" t="s">
        <v>132</v>
      </c>
      <c r="D131" s="60" t="s">
        <v>13</v>
      </c>
      <c r="E131" s="61">
        <v>0.44500000000000001</v>
      </c>
      <c r="F131" s="35">
        <f>$E$130*E131</f>
        <v>0</v>
      </c>
    </row>
    <row r="132" spans="1:6" x14ac:dyDescent="0.2">
      <c r="A132" s="30"/>
      <c r="B132" s="58" t="s">
        <v>724</v>
      </c>
      <c r="C132" s="59" t="s">
        <v>632</v>
      </c>
      <c r="D132" s="60" t="s">
        <v>11</v>
      </c>
      <c r="E132" s="61">
        <v>9.1999999999999998E-3</v>
      </c>
      <c r="F132" s="35">
        <f>$E$130*E132</f>
        <v>0</v>
      </c>
    </row>
    <row r="133" spans="1:6" ht="13.5" thickBot="1" x14ac:dyDescent="0.25">
      <c r="A133" s="24"/>
      <c r="B133" s="53" t="s">
        <v>476</v>
      </c>
      <c r="C133" s="54" t="s">
        <v>16</v>
      </c>
      <c r="D133" s="55" t="s">
        <v>17</v>
      </c>
      <c r="E133" s="56">
        <v>0.8</v>
      </c>
      <c r="F133" s="29">
        <f>$E$130*E133</f>
        <v>0</v>
      </c>
    </row>
    <row r="134" spans="1:6" ht="26.25" thickTop="1" x14ac:dyDescent="0.2">
      <c r="A134" s="49">
        <v>36</v>
      </c>
      <c r="B134" s="50" t="s">
        <v>554</v>
      </c>
      <c r="C134" s="20" t="s">
        <v>492</v>
      </c>
      <c r="D134" s="47" t="s">
        <v>475</v>
      </c>
      <c r="E134" s="48"/>
      <c r="F134" s="23"/>
    </row>
    <row r="135" spans="1:6" x14ac:dyDescent="0.2">
      <c r="A135" s="30"/>
      <c r="B135" s="58" t="s">
        <v>37</v>
      </c>
      <c r="C135" s="59" t="s">
        <v>132</v>
      </c>
      <c r="D135" s="60" t="s">
        <v>13</v>
      </c>
      <c r="E135" s="61">
        <v>0.44900000000000001</v>
      </c>
      <c r="F135" s="35">
        <f>$E$134*E135</f>
        <v>0</v>
      </c>
    </row>
    <row r="136" spans="1:6" x14ac:dyDescent="0.2">
      <c r="A136" s="30"/>
      <c r="B136" s="58" t="s">
        <v>724</v>
      </c>
      <c r="C136" s="59" t="s">
        <v>632</v>
      </c>
      <c r="D136" s="60" t="s">
        <v>11</v>
      </c>
      <c r="E136" s="61">
        <v>1.15E-2</v>
      </c>
      <c r="F136" s="35">
        <f>$E$134*E136</f>
        <v>0</v>
      </c>
    </row>
    <row r="137" spans="1:6" ht="13.5" thickBot="1" x14ac:dyDescent="0.25">
      <c r="A137" s="24"/>
      <c r="B137" s="53" t="s">
        <v>476</v>
      </c>
      <c r="C137" s="54" t="s">
        <v>16</v>
      </c>
      <c r="D137" s="55" t="s">
        <v>17</v>
      </c>
      <c r="E137" s="56">
        <v>0.81</v>
      </c>
      <c r="F137" s="29">
        <f>$E$134*E137</f>
        <v>0</v>
      </c>
    </row>
    <row r="138" spans="1:6" ht="34.5" customHeight="1" thickTop="1" thickBot="1" x14ac:dyDescent="0.35">
      <c r="A138" s="129" t="s">
        <v>252</v>
      </c>
      <c r="B138" s="129"/>
      <c r="C138" s="129"/>
      <c r="D138" s="129"/>
      <c r="E138" s="129"/>
      <c r="F138" s="129"/>
    </row>
    <row r="139" spans="1:6" ht="26.25" thickTop="1" x14ac:dyDescent="0.2">
      <c r="A139" s="49">
        <v>37</v>
      </c>
      <c r="B139" s="50" t="s">
        <v>219</v>
      </c>
      <c r="C139" s="20" t="s">
        <v>480</v>
      </c>
      <c r="D139" s="47" t="s">
        <v>475</v>
      </c>
      <c r="E139" s="48"/>
      <c r="F139" s="23"/>
    </row>
    <row r="140" spans="1:6" x14ac:dyDescent="0.2">
      <c r="A140" s="30"/>
      <c r="B140" s="58" t="s">
        <v>37</v>
      </c>
      <c r="C140" s="59" t="s">
        <v>132</v>
      </c>
      <c r="D140" s="60" t="s">
        <v>13</v>
      </c>
      <c r="E140" s="61">
        <v>5.1999999999999998E-2</v>
      </c>
      <c r="F140" s="35">
        <f>$E$139*E140</f>
        <v>0</v>
      </c>
    </row>
    <row r="141" spans="1:6" ht="24" x14ac:dyDescent="0.2">
      <c r="A141" s="30"/>
      <c r="B141" s="58" t="s">
        <v>723</v>
      </c>
      <c r="C141" s="59" t="s">
        <v>624</v>
      </c>
      <c r="D141" s="60" t="s">
        <v>11</v>
      </c>
      <c r="E141" s="61">
        <v>5.5999999999999995E-4</v>
      </c>
      <c r="F141" s="35">
        <f>$E$139*E141</f>
        <v>0</v>
      </c>
    </row>
    <row r="142" spans="1:6" x14ac:dyDescent="0.2">
      <c r="A142" s="30"/>
      <c r="B142" s="58" t="s">
        <v>158</v>
      </c>
      <c r="C142" s="59" t="s">
        <v>133</v>
      </c>
      <c r="D142" s="60" t="s">
        <v>13</v>
      </c>
      <c r="E142" s="61">
        <v>2.5999999999999999E-2</v>
      </c>
      <c r="F142" s="35">
        <f>$E$139*E142</f>
        <v>0</v>
      </c>
    </row>
    <row r="143" spans="1:6" ht="13.5" thickBot="1" x14ac:dyDescent="0.25">
      <c r="A143" s="24"/>
      <c r="B143" s="53" t="s">
        <v>476</v>
      </c>
      <c r="C143" s="54" t="s">
        <v>16</v>
      </c>
      <c r="D143" s="55" t="s">
        <v>17</v>
      </c>
      <c r="E143" s="56">
        <v>5.0000000000000001E-3</v>
      </c>
      <c r="F143" s="29">
        <f>$E$139*E143</f>
        <v>0</v>
      </c>
    </row>
    <row r="144" spans="1:6" ht="26.25" thickTop="1" x14ac:dyDescent="0.2">
      <c r="A144" s="49">
        <v>38</v>
      </c>
      <c r="B144" s="50" t="s">
        <v>220</v>
      </c>
      <c r="C144" s="20" t="s">
        <v>481</v>
      </c>
      <c r="D144" s="47" t="s">
        <v>475</v>
      </c>
      <c r="E144" s="48"/>
      <c r="F144" s="23"/>
    </row>
    <row r="145" spans="1:6" x14ac:dyDescent="0.2">
      <c r="A145" s="30"/>
      <c r="B145" s="58" t="s">
        <v>37</v>
      </c>
      <c r="C145" s="59" t="s">
        <v>132</v>
      </c>
      <c r="D145" s="60" t="s">
        <v>13</v>
      </c>
      <c r="E145" s="61">
        <v>5.5E-2</v>
      </c>
      <c r="F145" s="35">
        <f>$E$144*E145</f>
        <v>0</v>
      </c>
    </row>
    <row r="146" spans="1:6" ht="24" x14ac:dyDescent="0.2">
      <c r="A146" s="30"/>
      <c r="B146" s="58" t="s">
        <v>723</v>
      </c>
      <c r="C146" s="59" t="s">
        <v>624</v>
      </c>
      <c r="D146" s="60" t="s">
        <v>11</v>
      </c>
      <c r="E146" s="61">
        <v>6.7000000000000002E-4</v>
      </c>
      <c r="F146" s="35">
        <f>$E$144*E146</f>
        <v>0</v>
      </c>
    </row>
    <row r="147" spans="1:6" x14ac:dyDescent="0.2">
      <c r="A147" s="30"/>
      <c r="B147" s="58" t="s">
        <v>158</v>
      </c>
      <c r="C147" s="59" t="s">
        <v>133</v>
      </c>
      <c r="D147" s="60" t="s">
        <v>13</v>
      </c>
      <c r="E147" s="61">
        <v>0.03</v>
      </c>
      <c r="F147" s="35">
        <f>$E$144*E147</f>
        <v>0</v>
      </c>
    </row>
    <row r="148" spans="1:6" ht="13.5" thickBot="1" x14ac:dyDescent="0.25">
      <c r="A148" s="24"/>
      <c r="B148" s="53" t="s">
        <v>476</v>
      </c>
      <c r="C148" s="54" t="s">
        <v>16</v>
      </c>
      <c r="D148" s="55" t="s">
        <v>17</v>
      </c>
      <c r="E148" s="56">
        <v>6.0000000000000001E-3</v>
      </c>
      <c r="F148" s="29">
        <f>$E$144*E148</f>
        <v>0</v>
      </c>
    </row>
    <row r="149" spans="1:6" ht="26.25" thickTop="1" x14ac:dyDescent="0.2">
      <c r="A149" s="49">
        <v>39</v>
      </c>
      <c r="B149" s="50" t="s">
        <v>221</v>
      </c>
      <c r="C149" s="20" t="s">
        <v>482</v>
      </c>
      <c r="D149" s="47" t="s">
        <v>475</v>
      </c>
      <c r="E149" s="48"/>
      <c r="F149" s="23"/>
    </row>
    <row r="150" spans="1:6" x14ac:dyDescent="0.2">
      <c r="A150" s="30"/>
      <c r="B150" s="58" t="s">
        <v>37</v>
      </c>
      <c r="C150" s="59" t="s">
        <v>132</v>
      </c>
      <c r="D150" s="60" t="s">
        <v>13</v>
      </c>
      <c r="E150" s="61">
        <v>1.4999999999999999E-2</v>
      </c>
      <c r="F150" s="35">
        <f>$E$149*E150</f>
        <v>0</v>
      </c>
    </row>
    <row r="151" spans="1:6" x14ac:dyDescent="0.2">
      <c r="A151" s="30"/>
      <c r="B151" s="58" t="s">
        <v>724</v>
      </c>
      <c r="C151" s="59" t="s">
        <v>632</v>
      </c>
      <c r="D151" s="60" t="s">
        <v>11</v>
      </c>
      <c r="E151" s="61">
        <v>3.8000000000000002E-4</v>
      </c>
      <c r="F151" s="35">
        <f>$E$149*E151</f>
        <v>0</v>
      </c>
    </row>
    <row r="152" spans="1:6" ht="13.5" thickBot="1" x14ac:dyDescent="0.25">
      <c r="A152" s="24"/>
      <c r="B152" s="53" t="s">
        <v>476</v>
      </c>
      <c r="C152" s="54" t="s">
        <v>16</v>
      </c>
      <c r="D152" s="55" t="s">
        <v>17</v>
      </c>
      <c r="E152" s="56">
        <v>6.0000000000000001E-3</v>
      </c>
      <c r="F152" s="29">
        <f>$E$149*E152</f>
        <v>0</v>
      </c>
    </row>
    <row r="153" spans="1:6" ht="26.25" thickTop="1" x14ac:dyDescent="0.2">
      <c r="A153" s="49">
        <v>40</v>
      </c>
      <c r="B153" s="50" t="s">
        <v>222</v>
      </c>
      <c r="C153" s="20" t="s">
        <v>483</v>
      </c>
      <c r="D153" s="47" t="s">
        <v>475</v>
      </c>
      <c r="E153" s="48"/>
      <c r="F153" s="23"/>
    </row>
    <row r="154" spans="1:6" x14ac:dyDescent="0.2">
      <c r="A154" s="30"/>
      <c r="B154" s="58" t="s">
        <v>37</v>
      </c>
      <c r="C154" s="59" t="s">
        <v>132</v>
      </c>
      <c r="D154" s="60" t="s">
        <v>13</v>
      </c>
      <c r="E154" s="61">
        <v>2.5999999999999999E-2</v>
      </c>
      <c r="F154" s="35">
        <f>$E$153*E154</f>
        <v>0</v>
      </c>
    </row>
    <row r="155" spans="1:6" x14ac:dyDescent="0.2">
      <c r="A155" s="30"/>
      <c r="B155" s="58" t="s">
        <v>724</v>
      </c>
      <c r="C155" s="59" t="s">
        <v>632</v>
      </c>
      <c r="D155" s="60" t="s">
        <v>11</v>
      </c>
      <c r="E155" s="61">
        <v>3.1E-4</v>
      </c>
      <c r="F155" s="35">
        <f>$E$153*E155</f>
        <v>0</v>
      </c>
    </row>
    <row r="156" spans="1:6" ht="13.5" thickBot="1" x14ac:dyDescent="0.25">
      <c r="A156" s="24"/>
      <c r="B156" s="53" t="s">
        <v>476</v>
      </c>
      <c r="C156" s="54" t="s">
        <v>16</v>
      </c>
      <c r="D156" s="55" t="s">
        <v>17</v>
      </c>
      <c r="E156" s="56">
        <v>6.0000000000000001E-3</v>
      </c>
      <c r="F156" s="29">
        <f>$E$153*E156</f>
        <v>0</v>
      </c>
    </row>
    <row r="157" spans="1:6" ht="26.25" thickTop="1" x14ac:dyDescent="0.2">
      <c r="A157" s="49">
        <v>41</v>
      </c>
      <c r="B157" s="50" t="s">
        <v>223</v>
      </c>
      <c r="C157" s="20" t="s">
        <v>484</v>
      </c>
      <c r="D157" s="47" t="s">
        <v>475</v>
      </c>
      <c r="E157" s="48"/>
      <c r="F157" s="23"/>
    </row>
    <row r="158" spans="1:6" x14ac:dyDescent="0.2">
      <c r="A158" s="30"/>
      <c r="B158" s="58" t="s">
        <v>37</v>
      </c>
      <c r="C158" s="59" t="s">
        <v>132</v>
      </c>
      <c r="D158" s="60" t="s">
        <v>13</v>
      </c>
      <c r="E158" s="61">
        <v>0.03</v>
      </c>
      <c r="F158" s="35">
        <f>$E$157*E158</f>
        <v>0</v>
      </c>
    </row>
    <row r="159" spans="1:6" x14ac:dyDescent="0.2">
      <c r="A159" s="30"/>
      <c r="B159" s="58" t="s">
        <v>724</v>
      </c>
      <c r="C159" s="59" t="s">
        <v>632</v>
      </c>
      <c r="D159" s="60" t="s">
        <v>11</v>
      </c>
      <c r="E159" s="61">
        <v>3.6000000000000002E-4</v>
      </c>
      <c r="F159" s="35">
        <f>$E$157*E159</f>
        <v>0</v>
      </c>
    </row>
    <row r="160" spans="1:6" ht="13.5" thickBot="1" x14ac:dyDescent="0.25">
      <c r="A160" s="24"/>
      <c r="B160" s="53" t="s">
        <v>476</v>
      </c>
      <c r="C160" s="54" t="s">
        <v>16</v>
      </c>
      <c r="D160" s="55" t="s">
        <v>17</v>
      </c>
      <c r="E160" s="56">
        <v>7.0000000000000001E-3</v>
      </c>
      <c r="F160" s="29">
        <f>$E$157*E160</f>
        <v>0</v>
      </c>
    </row>
    <row r="161" spans="1:6" ht="26.25" thickTop="1" x14ac:dyDescent="0.2">
      <c r="A161" s="49">
        <v>42</v>
      </c>
      <c r="B161" s="50" t="s">
        <v>224</v>
      </c>
      <c r="C161" s="20" t="s">
        <v>485</v>
      </c>
      <c r="D161" s="47" t="s">
        <v>475</v>
      </c>
      <c r="E161" s="48"/>
      <c r="F161" s="23"/>
    </row>
    <row r="162" spans="1:6" x14ac:dyDescent="0.2">
      <c r="A162" s="30"/>
      <c r="B162" s="58" t="s">
        <v>37</v>
      </c>
      <c r="C162" s="59" t="s">
        <v>132</v>
      </c>
      <c r="D162" s="60" t="s">
        <v>13</v>
      </c>
      <c r="E162" s="61">
        <v>4.3999999999999997E-2</v>
      </c>
      <c r="F162" s="35">
        <f>$E$161*E162</f>
        <v>0</v>
      </c>
    </row>
    <row r="163" spans="1:6" x14ac:dyDescent="0.2">
      <c r="A163" s="30"/>
      <c r="B163" s="58" t="s">
        <v>724</v>
      </c>
      <c r="C163" s="59" t="s">
        <v>632</v>
      </c>
      <c r="D163" s="60" t="s">
        <v>11</v>
      </c>
      <c r="E163" s="61">
        <v>4.4000000000000002E-4</v>
      </c>
      <c r="F163" s="35">
        <f>$E$161*E163</f>
        <v>0</v>
      </c>
    </row>
    <row r="164" spans="1:6" ht="13.5" thickBot="1" x14ac:dyDescent="0.25">
      <c r="A164" s="24"/>
      <c r="B164" s="53" t="s">
        <v>476</v>
      </c>
      <c r="C164" s="54" t="s">
        <v>16</v>
      </c>
      <c r="D164" s="55" t="s">
        <v>17</v>
      </c>
      <c r="E164" s="56">
        <v>1.0999999999999999E-2</v>
      </c>
      <c r="F164" s="29">
        <f>$E$161*E164</f>
        <v>0</v>
      </c>
    </row>
    <row r="165" spans="1:6" ht="26.25" thickTop="1" x14ac:dyDescent="0.2">
      <c r="A165" s="49">
        <v>43</v>
      </c>
      <c r="B165" s="50" t="s">
        <v>225</v>
      </c>
      <c r="C165" s="20" t="s">
        <v>486</v>
      </c>
      <c r="D165" s="47" t="s">
        <v>475</v>
      </c>
      <c r="E165" s="48"/>
      <c r="F165" s="23"/>
    </row>
    <row r="166" spans="1:6" x14ac:dyDescent="0.2">
      <c r="A166" s="30"/>
      <c r="B166" s="58" t="s">
        <v>37</v>
      </c>
      <c r="C166" s="59" t="s">
        <v>132</v>
      </c>
      <c r="D166" s="60" t="s">
        <v>13</v>
      </c>
      <c r="E166" s="61">
        <v>7.1999999999999995E-2</v>
      </c>
      <c r="F166" s="35">
        <f>$E$165*E166</f>
        <v>0</v>
      </c>
    </row>
    <row r="167" spans="1:6" x14ac:dyDescent="0.2">
      <c r="A167" s="30"/>
      <c r="B167" s="58" t="s">
        <v>724</v>
      </c>
      <c r="C167" s="59" t="s">
        <v>632</v>
      </c>
      <c r="D167" s="60" t="s">
        <v>11</v>
      </c>
      <c r="E167" s="61">
        <v>8.9999999999999998E-4</v>
      </c>
      <c r="F167" s="35">
        <f>$E$165*E167</f>
        <v>0</v>
      </c>
    </row>
    <row r="168" spans="1:6" ht="13.5" thickBot="1" x14ac:dyDescent="0.25">
      <c r="A168" s="24"/>
      <c r="B168" s="53" t="s">
        <v>476</v>
      </c>
      <c r="C168" s="54" t="s">
        <v>16</v>
      </c>
      <c r="D168" s="55" t="s">
        <v>17</v>
      </c>
      <c r="E168" s="56">
        <v>1.7999999999999999E-2</v>
      </c>
      <c r="F168" s="29">
        <f>$E$165*E168</f>
        <v>0</v>
      </c>
    </row>
    <row r="169" spans="1:6" ht="26.25" thickTop="1" x14ac:dyDescent="0.2">
      <c r="A169" s="49">
        <v>44</v>
      </c>
      <c r="B169" s="50" t="s">
        <v>226</v>
      </c>
      <c r="C169" s="20" t="s">
        <v>487</v>
      </c>
      <c r="D169" s="47" t="s">
        <v>475</v>
      </c>
      <c r="E169" s="48"/>
      <c r="F169" s="23"/>
    </row>
    <row r="170" spans="1:6" x14ac:dyDescent="0.2">
      <c r="A170" s="30"/>
      <c r="B170" s="58" t="s">
        <v>37</v>
      </c>
      <c r="C170" s="59" t="s">
        <v>132</v>
      </c>
      <c r="D170" s="60" t="s">
        <v>13</v>
      </c>
      <c r="E170" s="61">
        <v>8.6999999999999994E-2</v>
      </c>
      <c r="F170" s="35">
        <f>$E$169*E170</f>
        <v>0</v>
      </c>
    </row>
    <row r="171" spans="1:6" x14ac:dyDescent="0.2">
      <c r="A171" s="30"/>
      <c r="B171" s="58" t="s">
        <v>724</v>
      </c>
      <c r="C171" s="59" t="s">
        <v>632</v>
      </c>
      <c r="D171" s="60" t="s">
        <v>11</v>
      </c>
      <c r="E171" s="61">
        <v>1.1000000000000001E-3</v>
      </c>
      <c r="F171" s="35">
        <f>$E$169*E171</f>
        <v>0</v>
      </c>
    </row>
    <row r="172" spans="1:6" ht="13.5" thickBot="1" x14ac:dyDescent="0.25">
      <c r="A172" s="24"/>
      <c r="B172" s="53" t="s">
        <v>476</v>
      </c>
      <c r="C172" s="54" t="s">
        <v>16</v>
      </c>
      <c r="D172" s="55" t="s">
        <v>17</v>
      </c>
      <c r="E172" s="56">
        <v>2.1000000000000001E-2</v>
      </c>
      <c r="F172" s="29">
        <f>$E$169*E172</f>
        <v>0</v>
      </c>
    </row>
    <row r="173" spans="1:6" ht="26.25" thickTop="1" x14ac:dyDescent="0.2">
      <c r="A173" s="49">
        <v>45</v>
      </c>
      <c r="B173" s="50" t="s">
        <v>227</v>
      </c>
      <c r="C173" s="20" t="s">
        <v>488</v>
      </c>
      <c r="D173" s="47" t="s">
        <v>475</v>
      </c>
      <c r="E173" s="48"/>
      <c r="F173" s="23"/>
    </row>
    <row r="174" spans="1:6" x14ac:dyDescent="0.2">
      <c r="A174" s="30"/>
      <c r="B174" s="58" t="s">
        <v>37</v>
      </c>
      <c r="C174" s="59" t="s">
        <v>132</v>
      </c>
      <c r="D174" s="60" t="s">
        <v>13</v>
      </c>
      <c r="E174" s="61">
        <v>0.122</v>
      </c>
      <c r="F174" s="35">
        <f>$E$173*E174</f>
        <v>0</v>
      </c>
    </row>
    <row r="175" spans="1:6" x14ac:dyDescent="0.2">
      <c r="A175" s="30"/>
      <c r="B175" s="58" t="s">
        <v>724</v>
      </c>
      <c r="C175" s="59" t="s">
        <v>632</v>
      </c>
      <c r="D175" s="60" t="s">
        <v>11</v>
      </c>
      <c r="E175" s="61">
        <v>2.3E-3</v>
      </c>
      <c r="F175" s="35">
        <f>$E$173*E175</f>
        <v>0</v>
      </c>
    </row>
    <row r="176" spans="1:6" ht="13.5" thickBot="1" x14ac:dyDescent="0.25">
      <c r="A176" s="24"/>
      <c r="B176" s="53" t="s">
        <v>476</v>
      </c>
      <c r="C176" s="54" t="s">
        <v>16</v>
      </c>
      <c r="D176" s="55" t="s">
        <v>17</v>
      </c>
      <c r="E176" s="56">
        <v>2.9000000000000001E-2</v>
      </c>
      <c r="F176" s="29">
        <f>$E$173*E176</f>
        <v>0</v>
      </c>
    </row>
    <row r="177" spans="1:6" ht="26.25" thickTop="1" x14ac:dyDescent="0.2">
      <c r="A177" s="49">
        <v>46</v>
      </c>
      <c r="B177" s="50" t="s">
        <v>228</v>
      </c>
      <c r="C177" s="20" t="s">
        <v>489</v>
      </c>
      <c r="D177" s="47" t="s">
        <v>475</v>
      </c>
      <c r="E177" s="48"/>
      <c r="F177" s="23"/>
    </row>
    <row r="178" spans="1:6" x14ac:dyDescent="0.2">
      <c r="A178" s="30"/>
      <c r="B178" s="58" t="s">
        <v>37</v>
      </c>
      <c r="C178" s="59" t="s">
        <v>132</v>
      </c>
      <c r="D178" s="60" t="s">
        <v>13</v>
      </c>
      <c r="E178" s="61">
        <v>0.22600000000000001</v>
      </c>
      <c r="F178" s="35">
        <f>$E$177*E178</f>
        <v>0</v>
      </c>
    </row>
    <row r="179" spans="1:6" x14ac:dyDescent="0.2">
      <c r="A179" s="30"/>
      <c r="B179" s="58" t="s">
        <v>724</v>
      </c>
      <c r="C179" s="59" t="s">
        <v>632</v>
      </c>
      <c r="D179" s="60" t="s">
        <v>11</v>
      </c>
      <c r="E179" s="61">
        <v>2.8E-3</v>
      </c>
      <c r="F179" s="35">
        <f>$E$177*E179</f>
        <v>0</v>
      </c>
    </row>
    <row r="180" spans="1:6" ht="13.5" thickBot="1" x14ac:dyDescent="0.25">
      <c r="A180" s="24"/>
      <c r="B180" s="53" t="s">
        <v>476</v>
      </c>
      <c r="C180" s="54" t="s">
        <v>16</v>
      </c>
      <c r="D180" s="55" t="s">
        <v>17</v>
      </c>
      <c r="E180" s="56">
        <v>4.1000000000000002E-2</v>
      </c>
      <c r="F180" s="29">
        <f>$E$177*E180</f>
        <v>0</v>
      </c>
    </row>
    <row r="181" spans="1:6" ht="26.25" thickTop="1" x14ac:dyDescent="0.2">
      <c r="A181" s="49">
        <v>47</v>
      </c>
      <c r="B181" s="50" t="s">
        <v>229</v>
      </c>
      <c r="C181" s="20" t="s">
        <v>490</v>
      </c>
      <c r="D181" s="47" t="s">
        <v>475</v>
      </c>
      <c r="E181" s="48"/>
      <c r="F181" s="23"/>
    </row>
    <row r="182" spans="1:6" x14ac:dyDescent="0.2">
      <c r="A182" s="30"/>
      <c r="B182" s="58" t="s">
        <v>37</v>
      </c>
      <c r="C182" s="59" t="s">
        <v>132</v>
      </c>
      <c r="D182" s="60" t="s">
        <v>13</v>
      </c>
      <c r="E182" s="61">
        <v>0.33600000000000002</v>
      </c>
      <c r="F182" s="35">
        <f>$E$181*E182</f>
        <v>0</v>
      </c>
    </row>
    <row r="183" spans="1:6" x14ac:dyDescent="0.2">
      <c r="A183" s="30"/>
      <c r="B183" s="58" t="s">
        <v>724</v>
      </c>
      <c r="C183" s="59" t="s">
        <v>632</v>
      </c>
      <c r="D183" s="60" t="s">
        <v>11</v>
      </c>
      <c r="E183" s="61">
        <v>5.5999999999999999E-3</v>
      </c>
      <c r="F183" s="35">
        <f>$E$181*E183</f>
        <v>0</v>
      </c>
    </row>
    <row r="184" spans="1:6" ht="13.5" thickBot="1" x14ac:dyDescent="0.25">
      <c r="A184" s="24"/>
      <c r="B184" s="53" t="s">
        <v>476</v>
      </c>
      <c r="C184" s="54" t="s">
        <v>16</v>
      </c>
      <c r="D184" s="55" t="s">
        <v>17</v>
      </c>
      <c r="E184" s="56">
        <v>6.0999999999999999E-2</v>
      </c>
      <c r="F184" s="29">
        <f>$E$181*E184</f>
        <v>0</v>
      </c>
    </row>
    <row r="185" spans="1:6" ht="26.25" thickTop="1" x14ac:dyDescent="0.2">
      <c r="A185" s="49">
        <v>48</v>
      </c>
      <c r="B185" s="50" t="s">
        <v>230</v>
      </c>
      <c r="C185" s="20" t="s">
        <v>231</v>
      </c>
      <c r="D185" s="47" t="s">
        <v>475</v>
      </c>
      <c r="E185" s="48"/>
      <c r="F185" s="23"/>
    </row>
    <row r="186" spans="1:6" x14ac:dyDescent="0.2">
      <c r="A186" s="30"/>
      <c r="B186" s="58" t="s">
        <v>37</v>
      </c>
      <c r="C186" s="59" t="s">
        <v>132</v>
      </c>
      <c r="D186" s="60" t="s">
        <v>13</v>
      </c>
      <c r="E186" s="61">
        <v>0.39200000000000002</v>
      </c>
      <c r="F186" s="35">
        <f>$E$185*E186</f>
        <v>0</v>
      </c>
    </row>
    <row r="187" spans="1:6" x14ac:dyDescent="0.2">
      <c r="A187" s="30"/>
      <c r="B187" s="58" t="s">
        <v>724</v>
      </c>
      <c r="C187" s="59" t="s">
        <v>632</v>
      </c>
      <c r="D187" s="60" t="s">
        <v>11</v>
      </c>
      <c r="E187" s="61">
        <v>6.4999999999999997E-3</v>
      </c>
      <c r="F187" s="35">
        <f>$E$185*E187</f>
        <v>0</v>
      </c>
    </row>
    <row r="188" spans="1:6" ht="13.5" thickBot="1" x14ac:dyDescent="0.25">
      <c r="A188" s="24"/>
      <c r="B188" s="53" t="s">
        <v>476</v>
      </c>
      <c r="C188" s="54" t="s">
        <v>16</v>
      </c>
      <c r="D188" s="55" t="s">
        <v>17</v>
      </c>
      <c r="E188" s="56">
        <v>7.0999999999999994E-2</v>
      </c>
      <c r="F188" s="29">
        <f>$E$185*E188</f>
        <v>0</v>
      </c>
    </row>
    <row r="189" spans="1:6" ht="26.25" thickTop="1" x14ac:dyDescent="0.2">
      <c r="A189" s="49">
        <v>49</v>
      </c>
      <c r="B189" s="50" t="s">
        <v>232</v>
      </c>
      <c r="C189" s="20" t="s">
        <v>491</v>
      </c>
      <c r="D189" s="47" t="s">
        <v>475</v>
      </c>
      <c r="E189" s="48"/>
      <c r="F189" s="23"/>
    </row>
    <row r="190" spans="1:6" x14ac:dyDescent="0.2">
      <c r="A190" s="30"/>
      <c r="B190" s="58" t="s">
        <v>37</v>
      </c>
      <c r="C190" s="59" t="s">
        <v>132</v>
      </c>
      <c r="D190" s="60" t="s">
        <v>13</v>
      </c>
      <c r="E190" s="61">
        <v>0.44500000000000001</v>
      </c>
      <c r="F190" s="35">
        <f>$E$189*E190</f>
        <v>0</v>
      </c>
    </row>
    <row r="191" spans="1:6" x14ac:dyDescent="0.2">
      <c r="A191" s="30"/>
      <c r="B191" s="58" t="s">
        <v>724</v>
      </c>
      <c r="C191" s="59" t="s">
        <v>632</v>
      </c>
      <c r="D191" s="60" t="s">
        <v>11</v>
      </c>
      <c r="E191" s="61">
        <v>9.1999999999999998E-3</v>
      </c>
      <c r="F191" s="35">
        <f>$E$189*E191</f>
        <v>0</v>
      </c>
    </row>
    <row r="192" spans="1:6" ht="13.5" thickBot="1" x14ac:dyDescent="0.25">
      <c r="A192" s="24"/>
      <c r="B192" s="53" t="s">
        <v>476</v>
      </c>
      <c r="C192" s="54" t="s">
        <v>16</v>
      </c>
      <c r="D192" s="55" t="s">
        <v>17</v>
      </c>
      <c r="E192" s="56">
        <v>0.8</v>
      </c>
      <c r="F192" s="29">
        <f>$E$189*E192</f>
        <v>0</v>
      </c>
    </row>
    <row r="193" spans="1:6" ht="26.25" thickTop="1" x14ac:dyDescent="0.2">
      <c r="A193" s="49">
        <v>50</v>
      </c>
      <c r="B193" s="50" t="s">
        <v>233</v>
      </c>
      <c r="C193" s="20" t="s">
        <v>492</v>
      </c>
      <c r="D193" s="47" t="s">
        <v>475</v>
      </c>
      <c r="E193" s="48"/>
      <c r="F193" s="23"/>
    </row>
    <row r="194" spans="1:6" x14ac:dyDescent="0.2">
      <c r="A194" s="30"/>
      <c r="B194" s="58" t="s">
        <v>37</v>
      </c>
      <c r="C194" s="59" t="s">
        <v>132</v>
      </c>
      <c r="D194" s="60" t="s">
        <v>13</v>
      </c>
      <c r="E194" s="61">
        <v>0.44900000000000001</v>
      </c>
      <c r="F194" s="35">
        <f>$E$193*E194</f>
        <v>0</v>
      </c>
    </row>
    <row r="195" spans="1:6" x14ac:dyDescent="0.2">
      <c r="A195" s="30"/>
      <c r="B195" s="58" t="s">
        <v>724</v>
      </c>
      <c r="C195" s="59" t="s">
        <v>632</v>
      </c>
      <c r="D195" s="60" t="s">
        <v>11</v>
      </c>
      <c r="E195" s="61">
        <v>1.15E-2</v>
      </c>
      <c r="F195" s="35">
        <f>$E$193*E195</f>
        <v>0</v>
      </c>
    </row>
    <row r="196" spans="1:6" ht="13.5" thickBot="1" x14ac:dyDescent="0.25">
      <c r="A196" s="24"/>
      <c r="B196" s="53" t="s">
        <v>476</v>
      </c>
      <c r="C196" s="54" t="s">
        <v>16</v>
      </c>
      <c r="D196" s="55" t="s">
        <v>17</v>
      </c>
      <c r="E196" s="56">
        <v>0.81</v>
      </c>
      <c r="F196" s="29">
        <f>$E$193*E196</f>
        <v>0</v>
      </c>
    </row>
    <row r="197" spans="1:6" ht="32.25" customHeight="1" thickTop="1" thickBot="1" x14ac:dyDescent="0.35">
      <c r="A197" s="128" t="s">
        <v>234</v>
      </c>
      <c r="B197" s="128"/>
      <c r="C197" s="128"/>
      <c r="D197" s="128"/>
      <c r="E197" s="128"/>
      <c r="F197" s="128"/>
    </row>
    <row r="198" spans="1:6" ht="39" thickTop="1" x14ac:dyDescent="0.2">
      <c r="A198" s="49">
        <v>51</v>
      </c>
      <c r="B198" s="50" t="s">
        <v>235</v>
      </c>
      <c r="C198" s="20" t="s">
        <v>496</v>
      </c>
      <c r="D198" s="21" t="s">
        <v>497</v>
      </c>
      <c r="E198" s="22"/>
      <c r="F198" s="23"/>
    </row>
    <row r="199" spans="1:6" x14ac:dyDescent="0.2">
      <c r="A199" s="30"/>
      <c r="B199" s="58" t="s">
        <v>37</v>
      </c>
      <c r="C199" s="59" t="s">
        <v>132</v>
      </c>
      <c r="D199" s="60" t="s">
        <v>13</v>
      </c>
      <c r="E199" s="61">
        <v>0.36</v>
      </c>
      <c r="F199" s="35">
        <f>E198*E199</f>
        <v>0</v>
      </c>
    </row>
    <row r="200" spans="1:6" x14ac:dyDescent="0.2">
      <c r="A200" s="36"/>
      <c r="B200" s="63" t="s">
        <v>39</v>
      </c>
      <c r="C200" s="64" t="s">
        <v>16</v>
      </c>
      <c r="D200" s="65" t="s">
        <v>17</v>
      </c>
      <c r="E200" s="66">
        <v>0.11</v>
      </c>
      <c r="F200" s="40">
        <f>E198*E200</f>
        <v>0</v>
      </c>
    </row>
    <row r="201" spans="1:6" ht="13.5" thickBot="1" x14ac:dyDescent="0.25">
      <c r="A201" s="41"/>
      <c r="B201" s="68" t="s">
        <v>555</v>
      </c>
      <c r="C201" s="69" t="s">
        <v>498</v>
      </c>
      <c r="D201" s="70" t="s">
        <v>17</v>
      </c>
      <c r="E201" s="71">
        <v>0.14000000000000001</v>
      </c>
      <c r="F201" s="46">
        <f>E198*E201</f>
        <v>0</v>
      </c>
    </row>
    <row r="202" spans="1:6" ht="39" thickTop="1" x14ac:dyDescent="0.2">
      <c r="A202" s="49">
        <v>52</v>
      </c>
      <c r="B202" s="50" t="s">
        <v>236</v>
      </c>
      <c r="C202" s="20" t="s">
        <v>499</v>
      </c>
      <c r="D202" s="21" t="s">
        <v>497</v>
      </c>
      <c r="E202" s="22"/>
      <c r="F202" s="23"/>
    </row>
    <row r="203" spans="1:6" x14ac:dyDescent="0.2">
      <c r="A203" s="30"/>
      <c r="B203" s="58" t="s">
        <v>37</v>
      </c>
      <c r="C203" s="59" t="s">
        <v>132</v>
      </c>
      <c r="D203" s="60" t="s">
        <v>13</v>
      </c>
      <c r="E203" s="61">
        <v>0.44</v>
      </c>
      <c r="F203" s="35">
        <f>E202*E203</f>
        <v>0</v>
      </c>
    </row>
    <row r="204" spans="1:6" x14ac:dyDescent="0.2">
      <c r="A204" s="36"/>
      <c r="B204" s="63" t="s">
        <v>39</v>
      </c>
      <c r="C204" s="64" t="s">
        <v>16</v>
      </c>
      <c r="D204" s="65" t="s">
        <v>17</v>
      </c>
      <c r="E204" s="66">
        <v>0.13</v>
      </c>
      <c r="F204" s="40">
        <f>E202*E204</f>
        <v>0</v>
      </c>
    </row>
    <row r="205" spans="1:6" ht="13.5" thickBot="1" x14ac:dyDescent="0.25">
      <c r="A205" s="41"/>
      <c r="B205" s="68" t="s">
        <v>555</v>
      </c>
      <c r="C205" s="69" t="s">
        <v>498</v>
      </c>
      <c r="D205" s="70" t="s">
        <v>17</v>
      </c>
      <c r="E205" s="71">
        <v>0.2</v>
      </c>
      <c r="F205" s="46">
        <f>E202*E205</f>
        <v>0</v>
      </c>
    </row>
    <row r="206" spans="1:6" ht="39" thickTop="1" x14ac:dyDescent="0.2">
      <c r="A206" s="49">
        <v>53</v>
      </c>
      <c r="B206" s="50" t="s">
        <v>237</v>
      </c>
      <c r="C206" s="20" t="s">
        <v>500</v>
      </c>
      <c r="D206" s="21" t="s">
        <v>497</v>
      </c>
      <c r="E206" s="22"/>
      <c r="F206" s="23"/>
    </row>
    <row r="207" spans="1:6" x14ac:dyDescent="0.2">
      <c r="A207" s="30"/>
      <c r="B207" s="58" t="s">
        <v>37</v>
      </c>
      <c r="C207" s="59" t="s">
        <v>132</v>
      </c>
      <c r="D207" s="60" t="s">
        <v>13</v>
      </c>
      <c r="E207" s="61">
        <v>0.44</v>
      </c>
      <c r="F207" s="35">
        <f>E206*E207</f>
        <v>0</v>
      </c>
    </row>
    <row r="208" spans="1:6" x14ac:dyDescent="0.2">
      <c r="A208" s="36"/>
      <c r="B208" s="63" t="s">
        <v>39</v>
      </c>
      <c r="C208" s="64" t="s">
        <v>16</v>
      </c>
      <c r="D208" s="65" t="s">
        <v>17</v>
      </c>
      <c r="E208" s="66">
        <v>0.13</v>
      </c>
      <c r="F208" s="40">
        <f>E206*E208</f>
        <v>0</v>
      </c>
    </row>
    <row r="209" spans="1:6" ht="13.5" thickBot="1" x14ac:dyDescent="0.25">
      <c r="A209" s="41"/>
      <c r="B209" s="68" t="s">
        <v>555</v>
      </c>
      <c r="C209" s="69" t="s">
        <v>498</v>
      </c>
      <c r="D209" s="70" t="s">
        <v>17</v>
      </c>
      <c r="E209" s="71">
        <v>0.23</v>
      </c>
      <c r="F209" s="46">
        <f>E206*E209</f>
        <v>0</v>
      </c>
    </row>
    <row r="210" spans="1:6" ht="39" thickTop="1" x14ac:dyDescent="0.2">
      <c r="A210" s="49">
        <v>54</v>
      </c>
      <c r="B210" s="50" t="s">
        <v>238</v>
      </c>
      <c r="C210" s="20" t="s">
        <v>501</v>
      </c>
      <c r="D210" s="21" t="s">
        <v>497</v>
      </c>
      <c r="E210" s="22"/>
      <c r="F210" s="23"/>
    </row>
    <row r="211" spans="1:6" x14ac:dyDescent="0.2">
      <c r="A211" s="30"/>
      <c r="B211" s="58" t="s">
        <v>37</v>
      </c>
      <c r="C211" s="59" t="s">
        <v>132</v>
      </c>
      <c r="D211" s="60" t="s">
        <v>13</v>
      </c>
      <c r="E211" s="61">
        <v>0.48</v>
      </c>
      <c r="F211" s="35">
        <f>E210*E211</f>
        <v>0</v>
      </c>
    </row>
    <row r="212" spans="1:6" x14ac:dyDescent="0.2">
      <c r="A212" s="36"/>
      <c r="B212" s="63" t="s">
        <v>39</v>
      </c>
      <c r="C212" s="64" t="s">
        <v>16</v>
      </c>
      <c r="D212" s="65" t="s">
        <v>17</v>
      </c>
      <c r="E212" s="66">
        <v>0.14000000000000001</v>
      </c>
      <c r="F212" s="40">
        <f>E210*E212</f>
        <v>0</v>
      </c>
    </row>
    <row r="213" spans="1:6" ht="13.5" thickBot="1" x14ac:dyDescent="0.25">
      <c r="A213" s="41"/>
      <c r="B213" s="68" t="s">
        <v>555</v>
      </c>
      <c r="C213" s="69" t="s">
        <v>498</v>
      </c>
      <c r="D213" s="70" t="s">
        <v>17</v>
      </c>
      <c r="E213" s="71">
        <v>0.28000000000000003</v>
      </c>
      <c r="F213" s="46">
        <f>E210*E213</f>
        <v>0</v>
      </c>
    </row>
    <row r="214" spans="1:6" ht="39" thickTop="1" x14ac:dyDescent="0.2">
      <c r="A214" s="49">
        <v>55</v>
      </c>
      <c r="B214" s="50" t="s">
        <v>239</v>
      </c>
      <c r="C214" s="20" t="s">
        <v>502</v>
      </c>
      <c r="D214" s="21" t="s">
        <v>497</v>
      </c>
      <c r="E214" s="22"/>
      <c r="F214" s="23"/>
    </row>
    <row r="215" spans="1:6" x14ac:dyDescent="0.2">
      <c r="A215" s="30"/>
      <c r="B215" s="58" t="s">
        <v>37</v>
      </c>
      <c r="C215" s="59" t="s">
        <v>132</v>
      </c>
      <c r="D215" s="60" t="s">
        <v>13</v>
      </c>
      <c r="E215" s="61">
        <v>0.52</v>
      </c>
      <c r="F215" s="35">
        <f>E214*E215</f>
        <v>0</v>
      </c>
    </row>
    <row r="216" spans="1:6" x14ac:dyDescent="0.2">
      <c r="A216" s="36"/>
      <c r="B216" s="63" t="s">
        <v>39</v>
      </c>
      <c r="C216" s="64" t="s">
        <v>16</v>
      </c>
      <c r="D216" s="65" t="s">
        <v>17</v>
      </c>
      <c r="E216" s="66">
        <v>0.15</v>
      </c>
      <c r="F216" s="40">
        <f>E214*E216</f>
        <v>0</v>
      </c>
    </row>
    <row r="217" spans="1:6" ht="13.5" thickBot="1" x14ac:dyDescent="0.25">
      <c r="A217" s="41"/>
      <c r="B217" s="68" t="s">
        <v>555</v>
      </c>
      <c r="C217" s="69" t="s">
        <v>498</v>
      </c>
      <c r="D217" s="70" t="s">
        <v>17</v>
      </c>
      <c r="E217" s="71">
        <v>0.34</v>
      </c>
      <c r="F217" s="46">
        <f>E214*E217</f>
        <v>0</v>
      </c>
    </row>
    <row r="218" spans="1:6" ht="39" thickTop="1" x14ac:dyDescent="0.2">
      <c r="A218" s="49">
        <v>56</v>
      </c>
      <c r="B218" s="50" t="s">
        <v>240</v>
      </c>
      <c r="C218" s="20" t="s">
        <v>503</v>
      </c>
      <c r="D218" s="21" t="s">
        <v>497</v>
      </c>
      <c r="E218" s="22"/>
      <c r="F218" s="23"/>
    </row>
    <row r="219" spans="1:6" x14ac:dyDescent="0.2">
      <c r="A219" s="30"/>
      <c r="B219" s="58" t="s">
        <v>37</v>
      </c>
      <c r="C219" s="59" t="s">
        <v>132</v>
      </c>
      <c r="D219" s="60" t="s">
        <v>13</v>
      </c>
      <c r="E219" s="61">
        <v>0.52</v>
      </c>
      <c r="F219" s="35">
        <f>E218*E219</f>
        <v>0</v>
      </c>
    </row>
    <row r="220" spans="1:6" x14ac:dyDescent="0.2">
      <c r="A220" s="36"/>
      <c r="B220" s="63" t="s">
        <v>39</v>
      </c>
      <c r="C220" s="64" t="s">
        <v>16</v>
      </c>
      <c r="D220" s="65" t="s">
        <v>17</v>
      </c>
      <c r="E220" s="66">
        <v>0.15</v>
      </c>
      <c r="F220" s="40">
        <f>E218*E220</f>
        <v>0</v>
      </c>
    </row>
    <row r="221" spans="1:6" ht="13.5" thickBot="1" x14ac:dyDescent="0.25">
      <c r="A221" s="41"/>
      <c r="B221" s="68" t="s">
        <v>555</v>
      </c>
      <c r="C221" s="69" t="s">
        <v>498</v>
      </c>
      <c r="D221" s="70" t="s">
        <v>17</v>
      </c>
      <c r="E221" s="71">
        <v>0.41</v>
      </c>
      <c r="F221" s="46">
        <f>E218*E221</f>
        <v>0</v>
      </c>
    </row>
    <row r="222" spans="1:6" ht="39" thickTop="1" x14ac:dyDescent="0.2">
      <c r="A222" s="49">
        <v>57</v>
      </c>
      <c r="B222" s="50" t="s">
        <v>241</v>
      </c>
      <c r="C222" s="20" t="s">
        <v>504</v>
      </c>
      <c r="D222" s="21" t="s">
        <v>497</v>
      </c>
      <c r="E222" s="22"/>
      <c r="F222" s="23"/>
    </row>
    <row r="223" spans="1:6" x14ac:dyDescent="0.2">
      <c r="A223" s="30"/>
      <c r="B223" s="58" t="s">
        <v>37</v>
      </c>
      <c r="C223" s="59" t="s">
        <v>132</v>
      </c>
      <c r="D223" s="60" t="s">
        <v>13</v>
      </c>
      <c r="E223" s="61">
        <v>0.68</v>
      </c>
      <c r="F223" s="35">
        <f>E222*E223</f>
        <v>0</v>
      </c>
    </row>
    <row r="224" spans="1:6" x14ac:dyDescent="0.2">
      <c r="A224" s="36"/>
      <c r="B224" s="63" t="s">
        <v>39</v>
      </c>
      <c r="C224" s="64" t="s">
        <v>16</v>
      </c>
      <c r="D224" s="65" t="s">
        <v>17</v>
      </c>
      <c r="E224" s="66">
        <v>0.2</v>
      </c>
      <c r="F224" s="40">
        <f>E222*E224</f>
        <v>0</v>
      </c>
    </row>
    <row r="225" spans="1:6" ht="13.5" thickBot="1" x14ac:dyDescent="0.25">
      <c r="A225" s="41"/>
      <c r="B225" s="68" t="s">
        <v>555</v>
      </c>
      <c r="C225" s="69" t="s">
        <v>498</v>
      </c>
      <c r="D225" s="70" t="s">
        <v>17</v>
      </c>
      <c r="E225" s="71">
        <v>0.69</v>
      </c>
      <c r="F225" s="46">
        <f>E222*E225</f>
        <v>0</v>
      </c>
    </row>
    <row r="226" spans="1:6" ht="39" thickTop="1" x14ac:dyDescent="0.2">
      <c r="A226" s="49">
        <v>58</v>
      </c>
      <c r="B226" s="50" t="s">
        <v>242</v>
      </c>
      <c r="C226" s="20" t="s">
        <v>505</v>
      </c>
      <c r="D226" s="21" t="s">
        <v>497</v>
      </c>
      <c r="E226" s="22"/>
      <c r="F226" s="23"/>
    </row>
    <row r="227" spans="1:6" x14ac:dyDescent="0.2">
      <c r="A227" s="30"/>
      <c r="B227" s="58" t="s">
        <v>37</v>
      </c>
      <c r="C227" s="59" t="s">
        <v>132</v>
      </c>
      <c r="D227" s="60" t="s">
        <v>13</v>
      </c>
      <c r="E227" s="61">
        <v>0.84</v>
      </c>
      <c r="F227" s="35">
        <f>E226*E227</f>
        <v>0</v>
      </c>
    </row>
    <row r="228" spans="1:6" x14ac:dyDescent="0.2">
      <c r="A228" s="36"/>
      <c r="B228" s="63" t="s">
        <v>39</v>
      </c>
      <c r="C228" s="64" t="s">
        <v>16</v>
      </c>
      <c r="D228" s="65" t="s">
        <v>17</v>
      </c>
      <c r="E228" s="66">
        <v>0.25</v>
      </c>
      <c r="F228" s="40">
        <f>E226*E228</f>
        <v>0</v>
      </c>
    </row>
    <row r="229" spans="1:6" ht="13.5" thickBot="1" x14ac:dyDescent="0.25">
      <c r="A229" s="41"/>
      <c r="B229" s="68" t="s">
        <v>555</v>
      </c>
      <c r="C229" s="69" t="s">
        <v>498</v>
      </c>
      <c r="D229" s="70" t="s">
        <v>17</v>
      </c>
      <c r="E229" s="71">
        <v>1.05</v>
      </c>
      <c r="F229" s="46">
        <f>E226*E229</f>
        <v>0</v>
      </c>
    </row>
    <row r="230" spans="1:6" ht="39" thickTop="1" x14ac:dyDescent="0.2">
      <c r="A230" s="49">
        <v>59</v>
      </c>
      <c r="B230" s="50" t="s">
        <v>243</v>
      </c>
      <c r="C230" s="20" t="s">
        <v>506</v>
      </c>
      <c r="D230" s="21" t="s">
        <v>497</v>
      </c>
      <c r="E230" s="22"/>
      <c r="F230" s="23"/>
    </row>
    <row r="231" spans="1:6" x14ac:dyDescent="0.2">
      <c r="A231" s="30"/>
      <c r="B231" s="58" t="s">
        <v>37</v>
      </c>
      <c r="C231" s="59" t="s">
        <v>132</v>
      </c>
      <c r="D231" s="60" t="s">
        <v>13</v>
      </c>
      <c r="E231" s="61">
        <v>1</v>
      </c>
      <c r="F231" s="35">
        <f>E230*E231</f>
        <v>0</v>
      </c>
    </row>
    <row r="232" spans="1:6" x14ac:dyDescent="0.2">
      <c r="A232" s="36"/>
      <c r="B232" s="63" t="s">
        <v>39</v>
      </c>
      <c r="C232" s="64" t="s">
        <v>16</v>
      </c>
      <c r="D232" s="65" t="s">
        <v>17</v>
      </c>
      <c r="E232" s="66">
        <v>0.28999999999999998</v>
      </c>
      <c r="F232" s="40">
        <f>E230*E232</f>
        <v>0</v>
      </c>
    </row>
    <row r="233" spans="1:6" ht="13.5" thickBot="1" x14ac:dyDescent="0.25">
      <c r="A233" s="41"/>
      <c r="B233" s="68" t="s">
        <v>555</v>
      </c>
      <c r="C233" s="69" t="s">
        <v>498</v>
      </c>
      <c r="D233" s="70" t="s">
        <v>17</v>
      </c>
      <c r="E233" s="71">
        <v>1.25</v>
      </c>
      <c r="F233" s="46">
        <f>E230*E233</f>
        <v>0</v>
      </c>
    </row>
    <row r="234" spans="1:6" ht="39" thickTop="1" x14ac:dyDescent="0.2">
      <c r="A234" s="49">
        <v>60</v>
      </c>
      <c r="B234" s="50" t="s">
        <v>244</v>
      </c>
      <c r="C234" s="20" t="s">
        <v>507</v>
      </c>
      <c r="D234" s="21" t="s">
        <v>497</v>
      </c>
      <c r="E234" s="22"/>
      <c r="F234" s="23"/>
    </row>
    <row r="235" spans="1:6" x14ac:dyDescent="0.2">
      <c r="A235" s="30"/>
      <c r="B235" s="58" t="s">
        <v>37</v>
      </c>
      <c r="C235" s="59" t="s">
        <v>132</v>
      </c>
      <c r="D235" s="60" t="s">
        <v>13</v>
      </c>
      <c r="E235" s="61">
        <v>1</v>
      </c>
      <c r="F235" s="35">
        <f>E234*E235</f>
        <v>0</v>
      </c>
    </row>
    <row r="236" spans="1:6" x14ac:dyDescent="0.2">
      <c r="A236" s="36"/>
      <c r="B236" s="63" t="s">
        <v>39</v>
      </c>
      <c r="C236" s="64" t="s">
        <v>16</v>
      </c>
      <c r="D236" s="65" t="s">
        <v>17</v>
      </c>
      <c r="E236" s="66">
        <v>0.28999999999999998</v>
      </c>
      <c r="F236" s="40">
        <f>E234*E236</f>
        <v>0</v>
      </c>
    </row>
    <row r="237" spans="1:6" ht="13.5" thickBot="1" x14ac:dyDescent="0.25">
      <c r="A237" s="41"/>
      <c r="B237" s="68" t="s">
        <v>555</v>
      </c>
      <c r="C237" s="69" t="s">
        <v>498</v>
      </c>
      <c r="D237" s="70" t="s">
        <v>17</v>
      </c>
      <c r="E237" s="71">
        <v>1.95</v>
      </c>
      <c r="F237" s="46">
        <f>E234*E237</f>
        <v>0</v>
      </c>
    </row>
    <row r="238" spans="1:6" ht="39" thickTop="1" x14ac:dyDescent="0.2">
      <c r="A238" s="49">
        <v>61</v>
      </c>
      <c r="B238" s="50" t="s">
        <v>245</v>
      </c>
      <c r="C238" s="20" t="s">
        <v>508</v>
      </c>
      <c r="D238" s="21" t="s">
        <v>497</v>
      </c>
      <c r="E238" s="22"/>
      <c r="F238" s="23"/>
    </row>
    <row r="239" spans="1:6" x14ac:dyDescent="0.2">
      <c r="A239" s="30"/>
      <c r="B239" s="58" t="s">
        <v>37</v>
      </c>
      <c r="C239" s="59" t="s">
        <v>132</v>
      </c>
      <c r="D239" s="60" t="s">
        <v>13</v>
      </c>
      <c r="E239" s="61">
        <v>1.1200000000000001</v>
      </c>
      <c r="F239" s="35">
        <f>E238*E239</f>
        <v>0</v>
      </c>
    </row>
    <row r="240" spans="1:6" x14ac:dyDescent="0.2">
      <c r="A240" s="36"/>
      <c r="B240" s="63" t="s">
        <v>39</v>
      </c>
      <c r="C240" s="64" t="s">
        <v>16</v>
      </c>
      <c r="D240" s="65" t="s">
        <v>17</v>
      </c>
      <c r="E240" s="66">
        <v>0.33</v>
      </c>
      <c r="F240" s="40">
        <f>E238*E240</f>
        <v>0</v>
      </c>
    </row>
    <row r="241" spans="1:6" ht="13.5" thickBot="1" x14ac:dyDescent="0.25">
      <c r="A241" s="41"/>
      <c r="B241" s="68" t="s">
        <v>555</v>
      </c>
      <c r="C241" s="69" t="s">
        <v>498</v>
      </c>
      <c r="D241" s="70" t="s">
        <v>17</v>
      </c>
      <c r="E241" s="71">
        <v>2.5</v>
      </c>
      <c r="F241" s="46">
        <f>E238*E241</f>
        <v>0</v>
      </c>
    </row>
    <row r="242" spans="1:6" ht="39" thickTop="1" x14ac:dyDescent="0.2">
      <c r="A242" s="49">
        <v>62</v>
      </c>
      <c r="B242" s="50" t="s">
        <v>246</v>
      </c>
      <c r="C242" s="20" t="s">
        <v>509</v>
      </c>
      <c r="D242" s="21" t="s">
        <v>497</v>
      </c>
      <c r="E242" s="22"/>
      <c r="F242" s="23"/>
    </row>
    <row r="243" spans="1:6" x14ac:dyDescent="0.2">
      <c r="A243" s="30"/>
      <c r="B243" s="58" t="s">
        <v>37</v>
      </c>
      <c r="C243" s="59" t="s">
        <v>132</v>
      </c>
      <c r="D243" s="60" t="s">
        <v>13</v>
      </c>
      <c r="E243" s="61">
        <v>1.48</v>
      </c>
      <c r="F243" s="35">
        <f>E242*E243</f>
        <v>0</v>
      </c>
    </row>
    <row r="244" spans="1:6" x14ac:dyDescent="0.2">
      <c r="A244" s="36"/>
      <c r="B244" s="63" t="s">
        <v>39</v>
      </c>
      <c r="C244" s="64" t="s">
        <v>16</v>
      </c>
      <c r="D244" s="65" t="s">
        <v>17</v>
      </c>
      <c r="E244" s="66">
        <v>0.44</v>
      </c>
      <c r="F244" s="40">
        <f>E242*E244</f>
        <v>0</v>
      </c>
    </row>
    <row r="245" spans="1:6" ht="13.5" thickBot="1" x14ac:dyDescent="0.25">
      <c r="A245" s="41"/>
      <c r="B245" s="68" t="s">
        <v>555</v>
      </c>
      <c r="C245" s="69" t="s">
        <v>498</v>
      </c>
      <c r="D245" s="70" t="s">
        <v>17</v>
      </c>
      <c r="E245" s="71">
        <v>1.7</v>
      </c>
      <c r="F245" s="46">
        <f>E242*E245</f>
        <v>0</v>
      </c>
    </row>
    <row r="246" spans="1:6" ht="39" thickTop="1" x14ac:dyDescent="0.2">
      <c r="A246" s="49">
        <v>63</v>
      </c>
      <c r="B246" s="50" t="s">
        <v>247</v>
      </c>
      <c r="C246" s="20" t="s">
        <v>510</v>
      </c>
      <c r="D246" s="21" t="s">
        <v>497</v>
      </c>
      <c r="E246" s="22"/>
      <c r="F246" s="23"/>
    </row>
    <row r="247" spans="1:6" x14ac:dyDescent="0.2">
      <c r="A247" s="30"/>
      <c r="B247" s="58" t="s">
        <v>37</v>
      </c>
      <c r="C247" s="59" t="s">
        <v>132</v>
      </c>
      <c r="D247" s="60" t="s">
        <v>13</v>
      </c>
      <c r="E247" s="61">
        <v>1.48</v>
      </c>
      <c r="F247" s="35">
        <f>E246*E247</f>
        <v>0</v>
      </c>
    </row>
    <row r="248" spans="1:6" x14ac:dyDescent="0.2">
      <c r="A248" s="36"/>
      <c r="B248" s="63" t="s">
        <v>39</v>
      </c>
      <c r="C248" s="64" t="s">
        <v>16</v>
      </c>
      <c r="D248" s="65" t="s">
        <v>17</v>
      </c>
      <c r="E248" s="66">
        <v>0.44</v>
      </c>
      <c r="F248" s="40">
        <f>E246*E248</f>
        <v>0</v>
      </c>
    </row>
    <row r="249" spans="1:6" ht="13.5" thickBot="1" x14ac:dyDescent="0.25">
      <c r="A249" s="41"/>
      <c r="B249" s="68" t="s">
        <v>555</v>
      </c>
      <c r="C249" s="69" t="s">
        <v>498</v>
      </c>
      <c r="D249" s="70" t="s">
        <v>17</v>
      </c>
      <c r="E249" s="71">
        <v>2</v>
      </c>
      <c r="F249" s="46">
        <f>E246*E249</f>
        <v>0</v>
      </c>
    </row>
    <row r="250" spans="1:6" ht="39" thickTop="1" x14ac:dyDescent="0.2">
      <c r="A250" s="49">
        <v>64</v>
      </c>
      <c r="B250" s="50" t="s">
        <v>248</v>
      </c>
      <c r="C250" s="20" t="s">
        <v>511</v>
      </c>
      <c r="D250" s="21" t="s">
        <v>497</v>
      </c>
      <c r="E250" s="22"/>
      <c r="F250" s="23"/>
    </row>
    <row r="251" spans="1:6" x14ac:dyDescent="0.2">
      <c r="A251" s="30"/>
      <c r="B251" s="58" t="s">
        <v>37</v>
      </c>
      <c r="C251" s="59" t="s">
        <v>132</v>
      </c>
      <c r="D251" s="60" t="s">
        <v>13</v>
      </c>
      <c r="E251" s="61">
        <v>1.68</v>
      </c>
      <c r="F251" s="35">
        <f>E250*E251</f>
        <v>0</v>
      </c>
    </row>
    <row r="252" spans="1:6" x14ac:dyDescent="0.2">
      <c r="A252" s="36"/>
      <c r="B252" s="63" t="s">
        <v>39</v>
      </c>
      <c r="C252" s="64" t="s">
        <v>16</v>
      </c>
      <c r="D252" s="65" t="s">
        <v>17</v>
      </c>
      <c r="E252" s="66">
        <v>0.49</v>
      </c>
      <c r="F252" s="40">
        <f>E250*E252</f>
        <v>0</v>
      </c>
    </row>
    <row r="253" spans="1:6" ht="13.5" thickBot="1" x14ac:dyDescent="0.25">
      <c r="A253" s="41"/>
      <c r="B253" s="68" t="s">
        <v>555</v>
      </c>
      <c r="C253" s="69" t="s">
        <v>498</v>
      </c>
      <c r="D253" s="70" t="s">
        <v>17</v>
      </c>
      <c r="E253" s="71">
        <v>2.8</v>
      </c>
      <c r="F253" s="46">
        <f>E250*E253</f>
        <v>0</v>
      </c>
    </row>
    <row r="254" spans="1:6" ht="39" thickTop="1" x14ac:dyDescent="0.2">
      <c r="A254" s="49">
        <v>65</v>
      </c>
      <c r="B254" s="50" t="s">
        <v>249</v>
      </c>
      <c r="C254" s="20" t="s">
        <v>512</v>
      </c>
      <c r="D254" s="21" t="s">
        <v>497</v>
      </c>
      <c r="E254" s="22"/>
      <c r="F254" s="23"/>
    </row>
    <row r="255" spans="1:6" x14ac:dyDescent="0.2">
      <c r="A255" s="30"/>
      <c r="B255" s="58" t="s">
        <v>37</v>
      </c>
      <c r="C255" s="59" t="s">
        <v>132</v>
      </c>
      <c r="D255" s="60" t="s">
        <v>13</v>
      </c>
      <c r="E255" s="61">
        <v>2</v>
      </c>
      <c r="F255" s="35">
        <f>E254*E255</f>
        <v>0</v>
      </c>
    </row>
    <row r="256" spans="1:6" x14ac:dyDescent="0.2">
      <c r="A256" s="36"/>
      <c r="B256" s="63" t="s">
        <v>39</v>
      </c>
      <c r="C256" s="64" t="s">
        <v>16</v>
      </c>
      <c r="D256" s="65" t="s">
        <v>17</v>
      </c>
      <c r="E256" s="66">
        <v>0.59</v>
      </c>
      <c r="F256" s="40">
        <f>E254*E256</f>
        <v>0</v>
      </c>
    </row>
    <row r="257" spans="1:6" ht="13.5" thickBot="1" x14ac:dyDescent="0.25">
      <c r="A257" s="41"/>
      <c r="B257" s="68" t="s">
        <v>555</v>
      </c>
      <c r="C257" s="69" t="s">
        <v>498</v>
      </c>
      <c r="D257" s="70" t="s">
        <v>17</v>
      </c>
      <c r="E257" s="71">
        <v>3.7</v>
      </c>
      <c r="F257" s="46">
        <f>E254*E257</f>
        <v>0</v>
      </c>
    </row>
    <row r="258" spans="1:6" ht="39" thickTop="1" x14ac:dyDescent="0.2">
      <c r="A258" s="49">
        <v>66</v>
      </c>
      <c r="B258" s="50" t="s">
        <v>250</v>
      </c>
      <c r="C258" s="20" t="s">
        <v>513</v>
      </c>
      <c r="D258" s="21" t="s">
        <v>497</v>
      </c>
      <c r="E258" s="22"/>
      <c r="F258" s="23"/>
    </row>
    <row r="259" spans="1:6" x14ac:dyDescent="0.2">
      <c r="A259" s="30"/>
      <c r="B259" s="58" t="s">
        <v>37</v>
      </c>
      <c r="C259" s="59" t="s">
        <v>132</v>
      </c>
      <c r="D259" s="60" t="s">
        <v>13</v>
      </c>
      <c r="E259" s="61">
        <v>2.36</v>
      </c>
      <c r="F259" s="35">
        <f>E258*E259</f>
        <v>0</v>
      </c>
    </row>
    <row r="260" spans="1:6" x14ac:dyDescent="0.2">
      <c r="A260" s="36"/>
      <c r="B260" s="63" t="s">
        <v>39</v>
      </c>
      <c r="C260" s="64" t="s">
        <v>16</v>
      </c>
      <c r="D260" s="65" t="s">
        <v>17</v>
      </c>
      <c r="E260" s="66">
        <v>0.7</v>
      </c>
      <c r="F260" s="40">
        <f>E258*E260</f>
        <v>0</v>
      </c>
    </row>
    <row r="261" spans="1:6" ht="13.5" thickBot="1" x14ac:dyDescent="0.25">
      <c r="A261" s="41"/>
      <c r="B261" s="68" t="s">
        <v>555</v>
      </c>
      <c r="C261" s="69" t="s">
        <v>498</v>
      </c>
      <c r="D261" s="70" t="s">
        <v>17</v>
      </c>
      <c r="E261" s="71">
        <v>4</v>
      </c>
      <c r="F261" s="46">
        <f>E258*E261</f>
        <v>0</v>
      </c>
    </row>
    <row r="262" spans="1:6" ht="39" thickTop="1" x14ac:dyDescent="0.2">
      <c r="A262" s="49">
        <v>67</v>
      </c>
      <c r="B262" s="50" t="s">
        <v>259</v>
      </c>
      <c r="C262" s="20" t="s">
        <v>514</v>
      </c>
      <c r="D262" s="21" t="s">
        <v>497</v>
      </c>
      <c r="E262" s="22"/>
      <c r="F262" s="23"/>
    </row>
    <row r="263" spans="1:6" x14ac:dyDescent="0.2">
      <c r="A263" s="30"/>
      <c r="B263" s="58" t="s">
        <v>37</v>
      </c>
      <c r="C263" s="59" t="s">
        <v>132</v>
      </c>
      <c r="D263" s="60" t="s">
        <v>13</v>
      </c>
      <c r="E263" s="61">
        <v>2.8</v>
      </c>
      <c r="F263" s="35">
        <f>E262*E263</f>
        <v>0</v>
      </c>
    </row>
    <row r="264" spans="1:6" x14ac:dyDescent="0.2">
      <c r="A264" s="36"/>
      <c r="B264" s="63" t="s">
        <v>39</v>
      </c>
      <c r="C264" s="64" t="s">
        <v>16</v>
      </c>
      <c r="D264" s="65" t="s">
        <v>17</v>
      </c>
      <c r="E264" s="66">
        <v>0.82</v>
      </c>
      <c r="F264" s="40">
        <f>E262*E264</f>
        <v>0</v>
      </c>
    </row>
    <row r="265" spans="1:6" ht="13.5" thickBot="1" x14ac:dyDescent="0.25">
      <c r="A265" s="41"/>
      <c r="B265" s="68" t="s">
        <v>555</v>
      </c>
      <c r="C265" s="69" t="s">
        <v>498</v>
      </c>
      <c r="D265" s="70" t="s">
        <v>17</v>
      </c>
      <c r="E265" s="71">
        <v>5.5</v>
      </c>
      <c r="F265" s="46">
        <f>E262*E265</f>
        <v>0</v>
      </c>
    </row>
    <row r="266" spans="1:6" ht="39" thickTop="1" x14ac:dyDescent="0.2">
      <c r="A266" s="49">
        <v>68</v>
      </c>
      <c r="B266" s="50" t="s">
        <v>260</v>
      </c>
      <c r="C266" s="20" t="s">
        <v>515</v>
      </c>
      <c r="D266" s="21" t="s">
        <v>497</v>
      </c>
      <c r="E266" s="22"/>
      <c r="F266" s="23"/>
    </row>
    <row r="267" spans="1:6" x14ac:dyDescent="0.2">
      <c r="A267" s="30"/>
      <c r="B267" s="58" t="s">
        <v>37</v>
      </c>
      <c r="C267" s="59" t="s">
        <v>132</v>
      </c>
      <c r="D267" s="60" t="s">
        <v>13</v>
      </c>
      <c r="E267" s="61">
        <v>3.44</v>
      </c>
      <c r="F267" s="35">
        <f>E266*E267</f>
        <v>0</v>
      </c>
    </row>
    <row r="268" spans="1:6" x14ac:dyDescent="0.2">
      <c r="A268" s="36"/>
      <c r="B268" s="63" t="s">
        <v>39</v>
      </c>
      <c r="C268" s="64" t="s">
        <v>16</v>
      </c>
      <c r="D268" s="65" t="s">
        <v>17</v>
      </c>
      <c r="E268" s="66">
        <v>1.01</v>
      </c>
      <c r="F268" s="40">
        <f>E266*E268</f>
        <v>0</v>
      </c>
    </row>
    <row r="269" spans="1:6" ht="13.5" thickBot="1" x14ac:dyDescent="0.25">
      <c r="A269" s="41"/>
      <c r="B269" s="68" t="s">
        <v>555</v>
      </c>
      <c r="C269" s="69" t="s">
        <v>498</v>
      </c>
      <c r="D269" s="70" t="s">
        <v>17</v>
      </c>
      <c r="E269" s="71">
        <v>9.81</v>
      </c>
      <c r="F269" s="46">
        <f>E266*E269</f>
        <v>0</v>
      </c>
    </row>
    <row r="270" spans="1:6" ht="39" thickTop="1" x14ac:dyDescent="0.2">
      <c r="A270" s="49">
        <v>69</v>
      </c>
      <c r="B270" s="50" t="s">
        <v>261</v>
      </c>
      <c r="C270" s="20" t="s">
        <v>516</v>
      </c>
      <c r="D270" s="21" t="s">
        <v>497</v>
      </c>
      <c r="E270" s="22"/>
      <c r="F270" s="23"/>
    </row>
    <row r="271" spans="1:6" x14ac:dyDescent="0.2">
      <c r="A271" s="30"/>
      <c r="B271" s="58" t="s">
        <v>37</v>
      </c>
      <c r="C271" s="59" t="s">
        <v>132</v>
      </c>
      <c r="D271" s="60" t="s">
        <v>13</v>
      </c>
      <c r="E271" s="61">
        <v>3.92</v>
      </c>
      <c r="F271" s="35">
        <f>E270*E271</f>
        <v>0</v>
      </c>
    </row>
    <row r="272" spans="1:6" x14ac:dyDescent="0.2">
      <c r="A272" s="36"/>
      <c r="B272" s="63" t="s">
        <v>39</v>
      </c>
      <c r="C272" s="64" t="s">
        <v>16</v>
      </c>
      <c r="D272" s="65" t="s">
        <v>17</v>
      </c>
      <c r="E272" s="66">
        <v>1.1499999999999999</v>
      </c>
      <c r="F272" s="40">
        <f>E270*E272</f>
        <v>0</v>
      </c>
    </row>
    <row r="273" spans="1:6" ht="13.5" thickBot="1" x14ac:dyDescent="0.25">
      <c r="A273" s="41"/>
      <c r="B273" s="68" t="s">
        <v>555</v>
      </c>
      <c r="C273" s="69" t="s">
        <v>498</v>
      </c>
      <c r="D273" s="70" t="s">
        <v>17</v>
      </c>
      <c r="E273" s="71">
        <v>11.2</v>
      </c>
      <c r="F273" s="46">
        <f>E270*E273</f>
        <v>0</v>
      </c>
    </row>
    <row r="274" spans="1:6" ht="16.5" thickTop="1" thickBot="1" x14ac:dyDescent="0.35">
      <c r="A274" s="129" t="s">
        <v>262</v>
      </c>
      <c r="B274" s="129"/>
      <c r="C274" s="129"/>
      <c r="D274" s="129"/>
      <c r="E274" s="129"/>
      <c r="F274" s="129"/>
    </row>
    <row r="275" spans="1:6" ht="13.5" thickTop="1" x14ac:dyDescent="0.2">
      <c r="A275" s="49">
        <v>70</v>
      </c>
      <c r="B275" s="50" t="s">
        <v>263</v>
      </c>
      <c r="C275" s="20" t="s">
        <v>274</v>
      </c>
      <c r="D275" s="47" t="s">
        <v>517</v>
      </c>
      <c r="E275" s="48"/>
      <c r="F275" s="23"/>
    </row>
    <row r="276" spans="1:6" ht="13.5" thickBot="1" x14ac:dyDescent="0.25">
      <c r="A276" s="24"/>
      <c r="B276" s="53" t="s">
        <v>556</v>
      </c>
      <c r="C276" s="54" t="s">
        <v>518</v>
      </c>
      <c r="D276" s="55" t="s">
        <v>17</v>
      </c>
      <c r="E276" s="56">
        <v>0.10199999999999999</v>
      </c>
      <c r="F276" s="29">
        <f>E275*E276</f>
        <v>0</v>
      </c>
    </row>
    <row r="277" spans="1:6" ht="13.5" thickTop="1" x14ac:dyDescent="0.2">
      <c r="A277" s="49">
        <v>71</v>
      </c>
      <c r="B277" s="50" t="s">
        <v>264</v>
      </c>
      <c r="C277" s="20" t="s">
        <v>275</v>
      </c>
      <c r="D277" s="47" t="s">
        <v>517</v>
      </c>
      <c r="E277" s="48"/>
      <c r="F277" s="23"/>
    </row>
    <row r="278" spans="1:6" ht="13.5" thickBot="1" x14ac:dyDescent="0.25">
      <c r="A278" s="24"/>
      <c r="B278" s="53" t="s">
        <v>556</v>
      </c>
      <c r="C278" s="54" t="s">
        <v>518</v>
      </c>
      <c r="D278" s="55" t="s">
        <v>17</v>
      </c>
      <c r="E278" s="56">
        <v>0.16600000000000001</v>
      </c>
      <c r="F278" s="29">
        <f>E277*E278</f>
        <v>0</v>
      </c>
    </row>
    <row r="279" spans="1:6" ht="13.5" thickTop="1" x14ac:dyDescent="0.2">
      <c r="A279" s="49">
        <v>72</v>
      </c>
      <c r="B279" s="50" t="s">
        <v>265</v>
      </c>
      <c r="C279" s="20" t="s">
        <v>276</v>
      </c>
      <c r="D279" s="47" t="s">
        <v>517</v>
      </c>
      <c r="E279" s="48"/>
      <c r="F279" s="23"/>
    </row>
    <row r="280" spans="1:6" ht="13.5" thickBot="1" x14ac:dyDescent="0.25">
      <c r="A280" s="24"/>
      <c r="B280" s="53" t="s">
        <v>556</v>
      </c>
      <c r="C280" s="54" t="s">
        <v>518</v>
      </c>
      <c r="D280" s="55" t="s">
        <v>17</v>
      </c>
      <c r="E280" s="56">
        <v>0.107</v>
      </c>
      <c r="F280" s="29">
        <f>E279*E280</f>
        <v>0</v>
      </c>
    </row>
    <row r="281" spans="1:6" ht="13.5" thickTop="1" x14ac:dyDescent="0.2">
      <c r="A281" s="49">
        <v>73</v>
      </c>
      <c r="B281" s="50" t="s">
        <v>266</v>
      </c>
      <c r="C281" s="20" t="s">
        <v>277</v>
      </c>
      <c r="D281" s="47" t="s">
        <v>517</v>
      </c>
      <c r="E281" s="48"/>
      <c r="F281" s="23"/>
    </row>
    <row r="282" spans="1:6" ht="13.5" thickBot="1" x14ac:dyDescent="0.25">
      <c r="A282" s="24"/>
      <c r="B282" s="53" t="s">
        <v>556</v>
      </c>
      <c r="C282" s="54" t="s">
        <v>518</v>
      </c>
      <c r="D282" s="55" t="s">
        <v>17</v>
      </c>
      <c r="E282" s="56">
        <v>0.17499999999999999</v>
      </c>
      <c r="F282" s="29">
        <f>E281*E282</f>
        <v>0</v>
      </c>
    </row>
    <row r="283" spans="1:6" ht="13.5" thickTop="1" x14ac:dyDescent="0.2">
      <c r="A283" s="49">
        <v>74</v>
      </c>
      <c r="B283" s="50" t="s">
        <v>267</v>
      </c>
      <c r="C283" s="20" t="s">
        <v>278</v>
      </c>
      <c r="D283" s="47" t="s">
        <v>517</v>
      </c>
      <c r="E283" s="48"/>
      <c r="F283" s="23"/>
    </row>
    <row r="284" spans="1:6" ht="13.5" thickBot="1" x14ac:dyDescent="0.25">
      <c r="A284" s="24"/>
      <c r="B284" s="53" t="s">
        <v>556</v>
      </c>
      <c r="C284" s="54" t="s">
        <v>518</v>
      </c>
      <c r="D284" s="55" t="s">
        <v>17</v>
      </c>
      <c r="E284" s="56">
        <v>0.13600000000000001</v>
      </c>
      <c r="F284" s="29">
        <f>E283*E284</f>
        <v>0</v>
      </c>
    </row>
    <row r="285" spans="1:6" ht="13.5" thickTop="1" x14ac:dyDescent="0.2">
      <c r="A285" s="49">
        <v>75</v>
      </c>
      <c r="B285" s="50" t="s">
        <v>268</v>
      </c>
      <c r="C285" s="20" t="s">
        <v>279</v>
      </c>
      <c r="D285" s="47" t="s">
        <v>517</v>
      </c>
      <c r="E285" s="48"/>
      <c r="F285" s="23"/>
    </row>
    <row r="286" spans="1:6" ht="13.5" thickBot="1" x14ac:dyDescent="0.25">
      <c r="A286" s="24"/>
      <c r="B286" s="53" t="s">
        <v>556</v>
      </c>
      <c r="C286" s="54" t="s">
        <v>518</v>
      </c>
      <c r="D286" s="55" t="s">
        <v>17</v>
      </c>
      <c r="E286" s="56">
        <v>0.223</v>
      </c>
      <c r="F286" s="29">
        <f>E285*E286</f>
        <v>0</v>
      </c>
    </row>
    <row r="287" spans="1:6" ht="13.5" thickTop="1" x14ac:dyDescent="0.2">
      <c r="A287" s="49">
        <v>76</v>
      </c>
      <c r="B287" s="50" t="s">
        <v>269</v>
      </c>
      <c r="C287" s="20" t="s">
        <v>280</v>
      </c>
      <c r="D287" s="47" t="s">
        <v>517</v>
      </c>
      <c r="E287" s="48"/>
      <c r="F287" s="23"/>
    </row>
    <row r="288" spans="1:6" ht="13.5" thickBot="1" x14ac:dyDescent="0.25">
      <c r="A288" s="24"/>
      <c r="B288" s="53" t="s">
        <v>556</v>
      </c>
      <c r="C288" s="54" t="s">
        <v>518</v>
      </c>
      <c r="D288" s="55" t="s">
        <v>17</v>
      </c>
      <c r="E288" s="56">
        <v>0.16</v>
      </c>
      <c r="F288" s="29">
        <f>E287*E288</f>
        <v>0</v>
      </c>
    </row>
    <row r="289" spans="1:6" ht="13.5" thickTop="1" x14ac:dyDescent="0.2">
      <c r="A289" s="49">
        <v>77</v>
      </c>
      <c r="B289" s="50" t="s">
        <v>270</v>
      </c>
      <c r="C289" s="20" t="s">
        <v>281</v>
      </c>
      <c r="D289" s="47" t="s">
        <v>517</v>
      </c>
      <c r="E289" s="48"/>
      <c r="F289" s="23"/>
    </row>
    <row r="290" spans="1:6" ht="13.5" thickBot="1" x14ac:dyDescent="0.25">
      <c r="A290" s="24"/>
      <c r="B290" s="53" t="s">
        <v>556</v>
      </c>
      <c r="C290" s="54" t="s">
        <v>518</v>
      </c>
      <c r="D290" s="55" t="s">
        <v>17</v>
      </c>
      <c r="E290" s="56">
        <v>0.26300000000000001</v>
      </c>
      <c r="F290" s="29">
        <f>E289*E290</f>
        <v>0</v>
      </c>
    </row>
    <row r="291" spans="1:6" ht="13.5" thickTop="1" x14ac:dyDescent="0.2">
      <c r="A291" s="49">
        <v>78</v>
      </c>
      <c r="B291" s="50" t="s">
        <v>271</v>
      </c>
      <c r="C291" s="20" t="s">
        <v>283</v>
      </c>
      <c r="D291" s="47" t="s">
        <v>517</v>
      </c>
      <c r="E291" s="48"/>
      <c r="F291" s="23"/>
    </row>
    <row r="292" spans="1:6" ht="13.5" thickBot="1" x14ac:dyDescent="0.25">
      <c r="A292" s="24"/>
      <c r="B292" s="53" t="s">
        <v>556</v>
      </c>
      <c r="C292" s="54" t="s">
        <v>518</v>
      </c>
      <c r="D292" s="55" t="s">
        <v>17</v>
      </c>
      <c r="E292" s="56">
        <v>0.19600000000000001</v>
      </c>
      <c r="F292" s="29">
        <f>E291*E292</f>
        <v>0</v>
      </c>
    </row>
    <row r="293" spans="1:6" ht="13.5" thickTop="1" x14ac:dyDescent="0.2">
      <c r="A293" s="49">
        <v>79</v>
      </c>
      <c r="B293" s="50" t="s">
        <v>272</v>
      </c>
      <c r="C293" s="20" t="s">
        <v>282</v>
      </c>
      <c r="D293" s="47" t="s">
        <v>517</v>
      </c>
      <c r="E293" s="48"/>
      <c r="F293" s="23"/>
    </row>
    <row r="294" spans="1:6" ht="13.5" thickBot="1" x14ac:dyDescent="0.25">
      <c r="A294" s="24"/>
      <c r="B294" s="53" t="s">
        <v>556</v>
      </c>
      <c r="C294" s="54" t="s">
        <v>518</v>
      </c>
      <c r="D294" s="55" t="s">
        <v>17</v>
      </c>
      <c r="E294" s="56">
        <v>0.32100000000000001</v>
      </c>
      <c r="F294" s="29">
        <f>E293*E294</f>
        <v>0</v>
      </c>
    </row>
    <row r="295" spans="1:6" ht="13.5" thickTop="1" x14ac:dyDescent="0.2">
      <c r="A295" s="49">
        <v>80</v>
      </c>
      <c r="B295" s="50" t="s">
        <v>284</v>
      </c>
      <c r="C295" s="20" t="s">
        <v>285</v>
      </c>
      <c r="D295" s="47" t="s">
        <v>517</v>
      </c>
      <c r="E295" s="48"/>
      <c r="F295" s="23"/>
    </row>
    <row r="296" spans="1:6" ht="13.5" thickBot="1" x14ac:dyDescent="0.25">
      <c r="A296" s="24"/>
      <c r="B296" s="53" t="s">
        <v>556</v>
      </c>
      <c r="C296" s="54" t="s">
        <v>518</v>
      </c>
      <c r="D296" s="55" t="s">
        <v>17</v>
      </c>
      <c r="E296" s="56">
        <v>0.48699999999999999</v>
      </c>
      <c r="F296" s="29">
        <f>E295*E296</f>
        <v>0</v>
      </c>
    </row>
    <row r="297" spans="1:6" ht="13.5" thickTop="1" x14ac:dyDescent="0.2">
      <c r="A297" s="49">
        <v>81</v>
      </c>
      <c r="B297" s="50" t="s">
        <v>286</v>
      </c>
      <c r="C297" s="20" t="s">
        <v>287</v>
      </c>
      <c r="D297" s="47" t="s">
        <v>517</v>
      </c>
      <c r="E297" s="48"/>
      <c r="F297" s="23"/>
    </row>
    <row r="298" spans="1:6" ht="13.5" thickBot="1" x14ac:dyDescent="0.25">
      <c r="A298" s="24"/>
      <c r="B298" s="53" t="s">
        <v>556</v>
      </c>
      <c r="C298" s="54" t="s">
        <v>518</v>
      </c>
      <c r="D298" s="55" t="s">
        <v>17</v>
      </c>
      <c r="E298" s="56">
        <v>0.20699999999999999</v>
      </c>
      <c r="F298" s="29">
        <f>E297*E298</f>
        <v>0</v>
      </c>
    </row>
    <row r="299" spans="1:6" ht="13.5" thickTop="1" x14ac:dyDescent="0.2">
      <c r="A299" s="49">
        <v>82</v>
      </c>
      <c r="B299" s="50" t="s">
        <v>288</v>
      </c>
      <c r="C299" s="20" t="s">
        <v>289</v>
      </c>
      <c r="D299" s="47" t="s">
        <v>517</v>
      </c>
      <c r="E299" s="48"/>
      <c r="F299" s="23"/>
    </row>
    <row r="300" spans="1:6" ht="13.5" thickBot="1" x14ac:dyDescent="0.25">
      <c r="A300" s="24"/>
      <c r="B300" s="53" t="s">
        <v>556</v>
      </c>
      <c r="C300" s="54" t="s">
        <v>518</v>
      </c>
      <c r="D300" s="55" t="s">
        <v>17</v>
      </c>
      <c r="E300" s="56">
        <v>0.34</v>
      </c>
      <c r="F300" s="29">
        <f>E299*E300</f>
        <v>0</v>
      </c>
    </row>
    <row r="301" spans="1:6" ht="13.5" thickTop="1" x14ac:dyDescent="0.2">
      <c r="A301" s="49">
        <v>83</v>
      </c>
      <c r="B301" s="50" t="s">
        <v>290</v>
      </c>
      <c r="C301" s="20" t="s">
        <v>291</v>
      </c>
      <c r="D301" s="47" t="s">
        <v>517</v>
      </c>
      <c r="E301" s="48"/>
      <c r="F301" s="23"/>
    </row>
    <row r="302" spans="1:6" ht="13.5" thickBot="1" x14ac:dyDescent="0.25">
      <c r="A302" s="24"/>
      <c r="B302" s="53" t="s">
        <v>556</v>
      </c>
      <c r="C302" s="54" t="s">
        <v>518</v>
      </c>
      <c r="D302" s="55" t="s">
        <v>17</v>
      </c>
      <c r="E302" s="56">
        <v>0.51300000000000001</v>
      </c>
      <c r="F302" s="29">
        <f>E301*E302</f>
        <v>0</v>
      </c>
    </row>
    <row r="303" spans="1:6" ht="13.5" thickTop="1" x14ac:dyDescent="0.2">
      <c r="A303" s="49">
        <v>84</v>
      </c>
      <c r="B303" s="50" t="s">
        <v>292</v>
      </c>
      <c r="C303" s="20" t="s">
        <v>293</v>
      </c>
      <c r="D303" s="47" t="s">
        <v>517</v>
      </c>
      <c r="E303" s="48"/>
      <c r="F303" s="23"/>
    </row>
    <row r="304" spans="1:6" ht="13.5" thickBot="1" x14ac:dyDescent="0.25">
      <c r="A304" s="24"/>
      <c r="B304" s="53" t="s">
        <v>556</v>
      </c>
      <c r="C304" s="54" t="s">
        <v>518</v>
      </c>
      <c r="D304" s="55" t="s">
        <v>17</v>
      </c>
      <c r="E304" s="56">
        <v>0.24099999999999999</v>
      </c>
      <c r="F304" s="29">
        <f>E303*E304</f>
        <v>0</v>
      </c>
    </row>
    <row r="305" spans="1:6" ht="13.5" thickTop="1" x14ac:dyDescent="0.2">
      <c r="A305" s="49">
        <v>85</v>
      </c>
      <c r="B305" s="50" t="s">
        <v>294</v>
      </c>
      <c r="C305" s="20" t="s">
        <v>295</v>
      </c>
      <c r="D305" s="47" t="s">
        <v>517</v>
      </c>
      <c r="E305" s="48"/>
      <c r="F305" s="23"/>
    </row>
    <row r="306" spans="1:6" ht="13.5" thickBot="1" x14ac:dyDescent="0.25">
      <c r="A306" s="24"/>
      <c r="B306" s="53" t="s">
        <v>556</v>
      </c>
      <c r="C306" s="54" t="s">
        <v>518</v>
      </c>
      <c r="D306" s="55" t="s">
        <v>17</v>
      </c>
      <c r="E306" s="56">
        <v>0.39700000000000002</v>
      </c>
      <c r="F306" s="29">
        <f>E305*E306</f>
        <v>0</v>
      </c>
    </row>
    <row r="307" spans="1:6" ht="13.5" thickTop="1" x14ac:dyDescent="0.2">
      <c r="A307" s="49">
        <v>86</v>
      </c>
      <c r="B307" s="50" t="s">
        <v>296</v>
      </c>
      <c r="C307" s="20" t="s">
        <v>297</v>
      </c>
      <c r="D307" s="47" t="s">
        <v>517</v>
      </c>
      <c r="E307" s="48"/>
      <c r="F307" s="23"/>
    </row>
    <row r="308" spans="1:6" ht="13.5" thickBot="1" x14ac:dyDescent="0.25">
      <c r="A308" s="24"/>
      <c r="B308" s="53" t="s">
        <v>556</v>
      </c>
      <c r="C308" s="54" t="s">
        <v>518</v>
      </c>
      <c r="D308" s="55" t="s">
        <v>17</v>
      </c>
      <c r="E308" s="56">
        <v>0.60199999999999998</v>
      </c>
      <c r="F308" s="29">
        <f>E307*E308</f>
        <v>0</v>
      </c>
    </row>
    <row r="309" spans="1:6" ht="13.5" thickTop="1" x14ac:dyDescent="0.2">
      <c r="A309" s="49">
        <v>87</v>
      </c>
      <c r="B309" s="50" t="s">
        <v>298</v>
      </c>
      <c r="C309" s="20" t="s">
        <v>299</v>
      </c>
      <c r="D309" s="47" t="s">
        <v>517</v>
      </c>
      <c r="E309" s="48"/>
      <c r="F309" s="23"/>
    </row>
    <row r="310" spans="1:6" ht="13.5" thickBot="1" x14ac:dyDescent="0.25">
      <c r="A310" s="24"/>
      <c r="B310" s="53" t="s">
        <v>556</v>
      </c>
      <c r="C310" s="54" t="s">
        <v>518</v>
      </c>
      <c r="D310" s="55" t="s">
        <v>17</v>
      </c>
      <c r="E310" s="56">
        <v>0.254</v>
      </c>
      <c r="F310" s="29">
        <f>E309*E310</f>
        <v>0</v>
      </c>
    </row>
    <row r="311" spans="1:6" ht="13.5" thickTop="1" x14ac:dyDescent="0.2">
      <c r="A311" s="49">
        <v>88</v>
      </c>
      <c r="B311" s="50" t="s">
        <v>300</v>
      </c>
      <c r="C311" s="20" t="s">
        <v>301</v>
      </c>
      <c r="D311" s="47" t="s">
        <v>517</v>
      </c>
      <c r="E311" s="48"/>
      <c r="F311" s="23"/>
    </row>
    <row r="312" spans="1:6" ht="13.5" thickBot="1" x14ac:dyDescent="0.25">
      <c r="A312" s="24"/>
      <c r="B312" s="53" t="s">
        <v>556</v>
      </c>
      <c r="C312" s="54" t="s">
        <v>518</v>
      </c>
      <c r="D312" s="55" t="s">
        <v>17</v>
      </c>
      <c r="E312" s="56">
        <v>0.41799999999999998</v>
      </c>
      <c r="F312" s="29">
        <f>E311*E312</f>
        <v>0</v>
      </c>
    </row>
    <row r="313" spans="1:6" ht="13.5" thickTop="1" x14ac:dyDescent="0.2">
      <c r="A313" s="49">
        <v>89</v>
      </c>
      <c r="B313" s="50" t="s">
        <v>302</v>
      </c>
      <c r="C313" s="20" t="s">
        <v>303</v>
      </c>
      <c r="D313" s="47" t="s">
        <v>517</v>
      </c>
      <c r="E313" s="48"/>
      <c r="F313" s="23"/>
    </row>
    <row r="314" spans="1:6" ht="13.5" thickBot="1" x14ac:dyDescent="0.25">
      <c r="A314" s="24"/>
      <c r="B314" s="53" t="s">
        <v>556</v>
      </c>
      <c r="C314" s="54" t="s">
        <v>518</v>
      </c>
      <c r="D314" s="55" t="s">
        <v>17</v>
      </c>
      <c r="E314" s="56">
        <v>0.63500000000000001</v>
      </c>
      <c r="F314" s="29">
        <f>E313*E314</f>
        <v>0</v>
      </c>
    </row>
    <row r="315" spans="1:6" ht="13.5" thickTop="1" x14ac:dyDescent="0.2">
      <c r="A315" s="49">
        <v>90</v>
      </c>
      <c r="B315" s="50" t="s">
        <v>305</v>
      </c>
      <c r="C315" s="20" t="s">
        <v>304</v>
      </c>
      <c r="D315" s="47" t="s">
        <v>517</v>
      </c>
      <c r="E315" s="48"/>
      <c r="F315" s="23"/>
    </row>
    <row r="316" spans="1:6" ht="13.5" thickBot="1" x14ac:dyDescent="0.25">
      <c r="A316" s="24"/>
      <c r="B316" s="53" t="s">
        <v>556</v>
      </c>
      <c r="C316" s="54" t="s">
        <v>518</v>
      </c>
      <c r="D316" s="55" t="s">
        <v>17</v>
      </c>
      <c r="E316" s="56">
        <v>0.28899999999999998</v>
      </c>
      <c r="F316" s="29">
        <f>E315*E316</f>
        <v>0</v>
      </c>
    </row>
    <row r="317" spans="1:6" ht="13.5" thickTop="1" x14ac:dyDescent="0.2">
      <c r="A317" s="49">
        <v>91</v>
      </c>
      <c r="B317" s="50" t="s">
        <v>306</v>
      </c>
      <c r="C317" s="20" t="s">
        <v>307</v>
      </c>
      <c r="D317" s="47" t="s">
        <v>517</v>
      </c>
      <c r="E317" s="48"/>
      <c r="F317" s="23"/>
    </row>
    <row r="318" spans="1:6" ht="13.5" thickBot="1" x14ac:dyDescent="0.25">
      <c r="A318" s="24"/>
      <c r="B318" s="53" t="s">
        <v>556</v>
      </c>
      <c r="C318" s="54" t="s">
        <v>518</v>
      </c>
      <c r="D318" s="55" t="s">
        <v>17</v>
      </c>
      <c r="E318" s="56">
        <v>0.47599999999999998</v>
      </c>
      <c r="F318" s="29">
        <f>E317*E318</f>
        <v>0</v>
      </c>
    </row>
    <row r="319" spans="1:6" ht="13.5" thickTop="1" x14ac:dyDescent="0.2">
      <c r="A319" s="49">
        <v>92</v>
      </c>
      <c r="B319" s="50" t="s">
        <v>308</v>
      </c>
      <c r="C319" s="20" t="s">
        <v>309</v>
      </c>
      <c r="D319" s="47" t="s">
        <v>517</v>
      </c>
      <c r="E319" s="48"/>
      <c r="F319" s="23"/>
    </row>
    <row r="320" spans="1:6" ht="13.5" thickBot="1" x14ac:dyDescent="0.25">
      <c r="A320" s="24"/>
      <c r="B320" s="53" t="s">
        <v>556</v>
      </c>
      <c r="C320" s="54" t="s">
        <v>518</v>
      </c>
      <c r="D320" s="55" t="s">
        <v>17</v>
      </c>
      <c r="E320" s="56">
        <v>0.72299999999999998</v>
      </c>
      <c r="F320" s="29">
        <f>E319*E320</f>
        <v>0</v>
      </c>
    </row>
    <row r="321" spans="1:6" ht="13.5" thickTop="1" x14ac:dyDescent="0.2">
      <c r="A321" s="49">
        <v>93</v>
      </c>
      <c r="B321" s="50" t="s">
        <v>310</v>
      </c>
      <c r="C321" s="20" t="s">
        <v>311</v>
      </c>
      <c r="D321" s="47" t="s">
        <v>517</v>
      </c>
      <c r="E321" s="48"/>
      <c r="F321" s="23"/>
    </row>
    <row r="322" spans="1:6" ht="13.5" thickBot="1" x14ac:dyDescent="0.25">
      <c r="A322" s="24"/>
      <c r="B322" s="53" t="s">
        <v>556</v>
      </c>
      <c r="C322" s="54" t="s">
        <v>518</v>
      </c>
      <c r="D322" s="55" t="s">
        <v>17</v>
      </c>
      <c r="E322" s="56">
        <v>0.93700000000000006</v>
      </c>
      <c r="F322" s="29">
        <f>E321*E322</f>
        <v>0</v>
      </c>
    </row>
    <row r="323" spans="1:6" ht="13.5" thickTop="1" x14ac:dyDescent="0.2">
      <c r="A323" s="49">
        <v>94</v>
      </c>
      <c r="B323" s="50" t="s">
        <v>312</v>
      </c>
      <c r="C323" s="20" t="s">
        <v>313</v>
      </c>
      <c r="D323" s="47" t="s">
        <v>517</v>
      </c>
      <c r="E323" s="48"/>
      <c r="F323" s="23"/>
    </row>
    <row r="324" spans="1:6" ht="13.5" thickBot="1" x14ac:dyDescent="0.25">
      <c r="A324" s="24"/>
      <c r="B324" s="53" t="s">
        <v>556</v>
      </c>
      <c r="C324" s="54" t="s">
        <v>518</v>
      </c>
      <c r="D324" s="55" t="s">
        <v>17</v>
      </c>
      <c r="E324" s="56">
        <v>0.30599999999999999</v>
      </c>
      <c r="F324" s="29">
        <f>E323*E324</f>
        <v>0</v>
      </c>
    </row>
    <row r="325" spans="1:6" ht="13.5" thickTop="1" x14ac:dyDescent="0.2">
      <c r="A325" s="49">
        <v>95</v>
      </c>
      <c r="B325" s="50" t="s">
        <v>314</v>
      </c>
      <c r="C325" s="20" t="s">
        <v>315</v>
      </c>
      <c r="D325" s="47" t="s">
        <v>517</v>
      </c>
      <c r="E325" s="48"/>
      <c r="F325" s="23"/>
    </row>
    <row r="326" spans="1:6" ht="13.5" thickBot="1" x14ac:dyDescent="0.25">
      <c r="A326" s="24"/>
      <c r="B326" s="53" t="s">
        <v>556</v>
      </c>
      <c r="C326" s="54" t="s">
        <v>518</v>
      </c>
      <c r="D326" s="55" t="s">
        <v>17</v>
      </c>
      <c r="E326" s="56">
        <v>0.503</v>
      </c>
      <c r="F326" s="29">
        <f>E325*E326</f>
        <v>0</v>
      </c>
    </row>
    <row r="327" spans="1:6" ht="13.5" thickTop="1" x14ac:dyDescent="0.2">
      <c r="A327" s="49">
        <v>96</v>
      </c>
      <c r="B327" s="50" t="s">
        <v>316</v>
      </c>
      <c r="C327" s="20" t="s">
        <v>317</v>
      </c>
      <c r="D327" s="47" t="s">
        <v>517</v>
      </c>
      <c r="E327" s="48"/>
      <c r="F327" s="23"/>
    </row>
    <row r="328" spans="1:6" ht="13.5" thickBot="1" x14ac:dyDescent="0.25">
      <c r="A328" s="24"/>
      <c r="B328" s="53" t="s">
        <v>556</v>
      </c>
      <c r="C328" s="54" t="s">
        <v>518</v>
      </c>
      <c r="D328" s="55" t="s">
        <v>17</v>
      </c>
      <c r="E328" s="56">
        <v>0.76500000000000001</v>
      </c>
      <c r="F328" s="29">
        <f>E327*E328</f>
        <v>0</v>
      </c>
    </row>
    <row r="329" spans="1:6" ht="13.5" thickTop="1" x14ac:dyDescent="0.2">
      <c r="A329" s="49">
        <v>97</v>
      </c>
      <c r="B329" s="50" t="s">
        <v>318</v>
      </c>
      <c r="C329" s="20" t="s">
        <v>319</v>
      </c>
      <c r="D329" s="47" t="s">
        <v>517</v>
      </c>
      <c r="E329" s="48"/>
      <c r="F329" s="23"/>
    </row>
    <row r="330" spans="1:6" ht="13.5" thickBot="1" x14ac:dyDescent="0.25">
      <c r="A330" s="24"/>
      <c r="B330" s="53" t="s">
        <v>556</v>
      </c>
      <c r="C330" s="54" t="s">
        <v>518</v>
      </c>
      <c r="D330" s="55" t="s">
        <v>17</v>
      </c>
      <c r="E330" s="56">
        <v>0.99</v>
      </c>
      <c r="F330" s="29">
        <f>E329*E330</f>
        <v>0</v>
      </c>
    </row>
    <row r="331" spans="1:6" ht="13.5" thickTop="1" x14ac:dyDescent="0.2">
      <c r="A331" s="49">
        <v>98</v>
      </c>
      <c r="B331" s="50" t="s">
        <v>320</v>
      </c>
      <c r="C331" s="20" t="s">
        <v>321</v>
      </c>
      <c r="D331" s="47" t="s">
        <v>517</v>
      </c>
      <c r="E331" s="48"/>
      <c r="F331" s="23"/>
    </row>
    <row r="332" spans="1:6" ht="13.5" thickBot="1" x14ac:dyDescent="0.25">
      <c r="A332" s="24"/>
      <c r="B332" s="53" t="s">
        <v>556</v>
      </c>
      <c r="C332" s="54" t="s">
        <v>518</v>
      </c>
      <c r="D332" s="55" t="s">
        <v>17</v>
      </c>
      <c r="E332" s="56">
        <v>0.35399999999999998</v>
      </c>
      <c r="F332" s="29">
        <f>E331*E332</f>
        <v>0</v>
      </c>
    </row>
    <row r="333" spans="1:6" ht="13.5" thickTop="1" x14ac:dyDescent="0.2">
      <c r="A333" s="49">
        <v>99</v>
      </c>
      <c r="B333" s="50" t="s">
        <v>322</v>
      </c>
      <c r="C333" s="20" t="s">
        <v>323</v>
      </c>
      <c r="D333" s="47" t="s">
        <v>517</v>
      </c>
      <c r="E333" s="48"/>
      <c r="F333" s="23"/>
    </row>
    <row r="334" spans="1:6" ht="13.5" thickBot="1" x14ac:dyDescent="0.25">
      <c r="A334" s="24"/>
      <c r="B334" s="53" t="s">
        <v>556</v>
      </c>
      <c r="C334" s="54" t="s">
        <v>518</v>
      </c>
      <c r="D334" s="55" t="s">
        <v>17</v>
      </c>
      <c r="E334" s="56">
        <v>0.58299999999999996</v>
      </c>
      <c r="F334" s="29">
        <f>E333*E334</f>
        <v>0</v>
      </c>
    </row>
    <row r="335" spans="1:6" ht="13.5" thickTop="1" x14ac:dyDescent="0.2">
      <c r="A335" s="49">
        <v>100</v>
      </c>
      <c r="B335" s="50" t="s">
        <v>324</v>
      </c>
      <c r="C335" s="20" t="s">
        <v>325</v>
      </c>
      <c r="D335" s="47" t="s">
        <v>517</v>
      </c>
      <c r="E335" s="48"/>
      <c r="F335" s="23"/>
    </row>
    <row r="336" spans="1:6" ht="13.5" thickBot="1" x14ac:dyDescent="0.25">
      <c r="A336" s="24"/>
      <c r="B336" s="53" t="s">
        <v>556</v>
      </c>
      <c r="C336" s="54" t="s">
        <v>518</v>
      </c>
      <c r="D336" s="55" t="s">
        <v>17</v>
      </c>
      <c r="E336" s="56">
        <v>0.88900000000000001</v>
      </c>
      <c r="F336" s="29">
        <f>E335*E336</f>
        <v>0</v>
      </c>
    </row>
    <row r="337" spans="1:6" ht="13.5" thickTop="1" x14ac:dyDescent="0.2">
      <c r="A337" s="49">
        <v>101</v>
      </c>
      <c r="B337" s="50" t="s">
        <v>326</v>
      </c>
      <c r="C337" s="20" t="s">
        <v>327</v>
      </c>
      <c r="D337" s="47" t="s">
        <v>517</v>
      </c>
      <c r="E337" s="48"/>
      <c r="F337" s="23"/>
    </row>
    <row r="338" spans="1:6" ht="13.5" thickBot="1" x14ac:dyDescent="0.25">
      <c r="A338" s="24"/>
      <c r="B338" s="53" t="s">
        <v>556</v>
      </c>
      <c r="C338" s="54" t="s">
        <v>518</v>
      </c>
      <c r="D338" s="55" t="s">
        <v>17</v>
      </c>
      <c r="E338" s="56">
        <v>1.208</v>
      </c>
      <c r="F338" s="29">
        <f>E337*E338</f>
        <v>0</v>
      </c>
    </row>
    <row r="339" spans="1:6" ht="13.5" thickTop="1" x14ac:dyDescent="0.2">
      <c r="A339" s="49">
        <v>102</v>
      </c>
      <c r="B339" s="50" t="s">
        <v>328</v>
      </c>
      <c r="C339" s="20" t="s">
        <v>329</v>
      </c>
      <c r="D339" s="47" t="s">
        <v>517</v>
      </c>
      <c r="E339" s="48"/>
      <c r="F339" s="23"/>
    </row>
    <row r="340" spans="1:6" ht="13.5" thickBot="1" x14ac:dyDescent="0.25">
      <c r="A340" s="24"/>
      <c r="B340" s="53" t="s">
        <v>556</v>
      </c>
      <c r="C340" s="54" t="s">
        <v>518</v>
      </c>
      <c r="D340" s="55" t="s">
        <v>17</v>
      </c>
      <c r="E340" s="56">
        <v>1.46</v>
      </c>
      <c r="F340" s="29">
        <f>E339*E340</f>
        <v>0</v>
      </c>
    </row>
    <row r="341" spans="1:6" ht="13.5" thickTop="1" x14ac:dyDescent="0.2">
      <c r="A341" s="49">
        <v>103</v>
      </c>
      <c r="B341" s="50" t="s">
        <v>330</v>
      </c>
      <c r="C341" s="20" t="s">
        <v>331</v>
      </c>
      <c r="D341" s="47" t="s">
        <v>517</v>
      </c>
      <c r="E341" s="48"/>
      <c r="F341" s="23"/>
    </row>
    <row r="342" spans="1:6" ht="13.5" thickBot="1" x14ac:dyDescent="0.25">
      <c r="A342" s="24"/>
      <c r="B342" s="53" t="s">
        <v>556</v>
      </c>
      <c r="C342" s="54" t="s">
        <v>518</v>
      </c>
      <c r="D342" s="55" t="s">
        <v>17</v>
      </c>
      <c r="E342" s="56">
        <v>0.4</v>
      </c>
      <c r="F342" s="29">
        <f>E341*E342</f>
        <v>0</v>
      </c>
    </row>
    <row r="343" spans="1:6" ht="13.5" thickTop="1" x14ac:dyDescent="0.2">
      <c r="A343" s="49">
        <v>104</v>
      </c>
      <c r="B343" s="50" t="s">
        <v>332</v>
      </c>
      <c r="C343" s="20" t="s">
        <v>333</v>
      </c>
      <c r="D343" s="47" t="s">
        <v>517</v>
      </c>
      <c r="E343" s="48"/>
      <c r="F343" s="23"/>
    </row>
    <row r="344" spans="1:6" ht="13.5" thickBot="1" x14ac:dyDescent="0.25">
      <c r="A344" s="24"/>
      <c r="B344" s="53" t="s">
        <v>556</v>
      </c>
      <c r="C344" s="54" t="s">
        <v>518</v>
      </c>
      <c r="D344" s="55" t="s">
        <v>17</v>
      </c>
      <c r="E344" s="56">
        <v>0.65900000000000003</v>
      </c>
      <c r="F344" s="29">
        <f>E343*E344</f>
        <v>0</v>
      </c>
    </row>
    <row r="345" spans="1:6" ht="13.5" thickTop="1" x14ac:dyDescent="0.2">
      <c r="A345" s="49">
        <v>105</v>
      </c>
      <c r="B345" s="50" t="s">
        <v>334</v>
      </c>
      <c r="C345" s="20" t="s">
        <v>335</v>
      </c>
      <c r="D345" s="47" t="s">
        <v>517</v>
      </c>
      <c r="E345" s="48"/>
      <c r="F345" s="23"/>
    </row>
    <row r="346" spans="1:6" ht="13.5" thickBot="1" x14ac:dyDescent="0.25">
      <c r="A346" s="24"/>
      <c r="B346" s="53" t="s">
        <v>556</v>
      </c>
      <c r="C346" s="54" t="s">
        <v>518</v>
      </c>
      <c r="D346" s="55" t="s">
        <v>17</v>
      </c>
      <c r="E346" s="56">
        <v>1.0009999999999999</v>
      </c>
      <c r="F346" s="29">
        <f>E345*E346</f>
        <v>0</v>
      </c>
    </row>
    <row r="347" spans="1:6" ht="13.5" thickTop="1" x14ac:dyDescent="0.2">
      <c r="A347" s="49">
        <v>106</v>
      </c>
      <c r="B347" s="50" t="s">
        <v>336</v>
      </c>
      <c r="C347" s="20" t="s">
        <v>337</v>
      </c>
      <c r="D347" s="47" t="s">
        <v>517</v>
      </c>
      <c r="E347" s="48"/>
      <c r="F347" s="23"/>
    </row>
    <row r="348" spans="1:6" ht="13.5" thickBot="1" x14ac:dyDescent="0.25">
      <c r="A348" s="24"/>
      <c r="B348" s="53" t="s">
        <v>556</v>
      </c>
      <c r="C348" s="54" t="s">
        <v>518</v>
      </c>
      <c r="D348" s="55" t="s">
        <v>17</v>
      </c>
      <c r="E348" s="56">
        <v>1.298</v>
      </c>
      <c r="F348" s="29">
        <f>E347*E348</f>
        <v>0</v>
      </c>
    </row>
    <row r="349" spans="1:6" ht="13.5" thickTop="1" x14ac:dyDescent="0.2">
      <c r="A349" s="49">
        <v>107</v>
      </c>
      <c r="B349" s="50" t="s">
        <v>339</v>
      </c>
      <c r="C349" s="20" t="s">
        <v>338</v>
      </c>
      <c r="D349" s="47" t="s">
        <v>517</v>
      </c>
      <c r="E349" s="48"/>
      <c r="F349" s="23"/>
    </row>
    <row r="350" spans="1:6" ht="13.5" thickBot="1" x14ac:dyDescent="0.25">
      <c r="A350" s="24"/>
      <c r="B350" s="53" t="s">
        <v>556</v>
      </c>
      <c r="C350" s="54" t="s">
        <v>518</v>
      </c>
      <c r="D350" s="55" t="s">
        <v>17</v>
      </c>
      <c r="E350" s="56">
        <v>1.6539999999999999</v>
      </c>
      <c r="F350" s="29">
        <f>E349*E350</f>
        <v>0</v>
      </c>
    </row>
    <row r="351" spans="1:6" ht="13.5" thickTop="1" x14ac:dyDescent="0.2">
      <c r="A351" s="49">
        <v>108</v>
      </c>
      <c r="B351" s="50" t="s">
        <v>340</v>
      </c>
      <c r="C351" s="20" t="s">
        <v>341</v>
      </c>
      <c r="D351" s="47" t="s">
        <v>517</v>
      </c>
      <c r="E351" s="48"/>
      <c r="F351" s="23"/>
    </row>
    <row r="352" spans="1:6" ht="13.5" thickBot="1" x14ac:dyDescent="0.25">
      <c r="A352" s="24"/>
      <c r="B352" s="53" t="s">
        <v>556</v>
      </c>
      <c r="C352" s="54" t="s">
        <v>518</v>
      </c>
      <c r="D352" s="55" t="s">
        <v>17</v>
      </c>
      <c r="E352" s="56">
        <v>2.0640000000000001</v>
      </c>
      <c r="F352" s="29">
        <f>E351*E352</f>
        <v>0</v>
      </c>
    </row>
    <row r="353" spans="1:6" ht="13.5" thickTop="1" x14ac:dyDescent="0.2">
      <c r="A353" s="49">
        <v>109</v>
      </c>
      <c r="B353" s="50" t="s">
        <v>342</v>
      </c>
      <c r="C353" s="20" t="s">
        <v>343</v>
      </c>
      <c r="D353" s="47" t="s">
        <v>517</v>
      </c>
      <c r="E353" s="48"/>
      <c r="F353" s="23"/>
    </row>
    <row r="354" spans="1:6" ht="13.5" thickBot="1" x14ac:dyDescent="0.25">
      <c r="A354" s="24"/>
      <c r="B354" s="53" t="s">
        <v>556</v>
      </c>
      <c r="C354" s="54" t="s">
        <v>518</v>
      </c>
      <c r="D354" s="55" t="s">
        <v>17</v>
      </c>
      <c r="E354" s="56">
        <v>0.5</v>
      </c>
      <c r="F354" s="29">
        <f>E353*E354</f>
        <v>0</v>
      </c>
    </row>
    <row r="355" spans="1:6" ht="13.5" thickTop="1" x14ac:dyDescent="0.2">
      <c r="A355" s="49">
        <v>110</v>
      </c>
      <c r="B355" s="50" t="s">
        <v>344</v>
      </c>
      <c r="C355" s="20" t="s">
        <v>349</v>
      </c>
      <c r="D355" s="47" t="s">
        <v>517</v>
      </c>
      <c r="E355" s="48"/>
      <c r="F355" s="23"/>
    </row>
    <row r="356" spans="1:6" ht="13.5" thickBot="1" x14ac:dyDescent="0.25">
      <c r="A356" s="24"/>
      <c r="B356" s="53" t="s">
        <v>556</v>
      </c>
      <c r="C356" s="54" t="s">
        <v>518</v>
      </c>
      <c r="D356" s="55" t="s">
        <v>17</v>
      </c>
      <c r="E356" s="56">
        <v>0.82399999999999995</v>
      </c>
      <c r="F356" s="29">
        <f>E355*E356</f>
        <v>0</v>
      </c>
    </row>
    <row r="357" spans="1:6" ht="13.5" thickTop="1" x14ac:dyDescent="0.2">
      <c r="A357" s="49">
        <v>111</v>
      </c>
      <c r="B357" s="50" t="s">
        <v>345</v>
      </c>
      <c r="C357" s="20" t="s">
        <v>350</v>
      </c>
      <c r="D357" s="47" t="s">
        <v>517</v>
      </c>
      <c r="E357" s="48"/>
      <c r="F357" s="23"/>
    </row>
    <row r="358" spans="1:6" ht="13.5" thickBot="1" x14ac:dyDescent="0.25">
      <c r="A358" s="24"/>
      <c r="B358" s="53" t="s">
        <v>556</v>
      </c>
      <c r="C358" s="54" t="s">
        <v>518</v>
      </c>
      <c r="D358" s="55" t="s">
        <v>17</v>
      </c>
      <c r="E358" s="56">
        <v>1.2529999999999999</v>
      </c>
      <c r="F358" s="29">
        <f>E357*E358</f>
        <v>0</v>
      </c>
    </row>
    <row r="359" spans="1:6" ht="13.5" thickTop="1" x14ac:dyDescent="0.2">
      <c r="A359" s="49">
        <v>112</v>
      </c>
      <c r="B359" s="50" t="s">
        <v>346</v>
      </c>
      <c r="C359" s="20" t="s">
        <v>351</v>
      </c>
      <c r="D359" s="47" t="s">
        <v>517</v>
      </c>
      <c r="E359" s="48"/>
      <c r="F359" s="23"/>
    </row>
    <row r="360" spans="1:6" ht="13.5" thickBot="1" x14ac:dyDescent="0.25">
      <c r="A360" s="24"/>
      <c r="B360" s="53" t="s">
        <v>556</v>
      </c>
      <c r="C360" s="54" t="s">
        <v>518</v>
      </c>
      <c r="D360" s="55" t="s">
        <v>17</v>
      </c>
      <c r="E360" s="56">
        <v>1.625</v>
      </c>
      <c r="F360" s="29">
        <f>E359*E360</f>
        <v>0</v>
      </c>
    </row>
    <row r="361" spans="1:6" ht="13.5" thickTop="1" x14ac:dyDescent="0.2">
      <c r="A361" s="49">
        <v>113</v>
      </c>
      <c r="B361" s="50" t="s">
        <v>347</v>
      </c>
      <c r="C361" s="20" t="s">
        <v>352</v>
      </c>
      <c r="D361" s="47" t="s">
        <v>517</v>
      </c>
      <c r="E361" s="48"/>
      <c r="F361" s="23"/>
    </row>
    <row r="362" spans="1:6" ht="13.5" thickBot="1" x14ac:dyDescent="0.25">
      <c r="A362" s="24"/>
      <c r="B362" s="53" t="s">
        <v>556</v>
      </c>
      <c r="C362" s="54" t="s">
        <v>518</v>
      </c>
      <c r="D362" s="55" t="s">
        <v>17</v>
      </c>
      <c r="E362" s="56">
        <v>2.0720000000000001</v>
      </c>
      <c r="F362" s="29">
        <f>E361*E362</f>
        <v>0</v>
      </c>
    </row>
    <row r="363" spans="1:6" ht="13.5" thickTop="1" x14ac:dyDescent="0.2">
      <c r="A363" s="49">
        <v>114</v>
      </c>
      <c r="B363" s="50" t="s">
        <v>348</v>
      </c>
      <c r="C363" s="20" t="s">
        <v>353</v>
      </c>
      <c r="D363" s="47" t="s">
        <v>517</v>
      </c>
      <c r="E363" s="48"/>
      <c r="F363" s="23"/>
    </row>
    <row r="364" spans="1:6" ht="13.5" thickBot="1" x14ac:dyDescent="0.25">
      <c r="A364" s="24"/>
      <c r="B364" s="53" t="s">
        <v>556</v>
      </c>
      <c r="C364" s="54" t="s">
        <v>518</v>
      </c>
      <c r="D364" s="55" t="s">
        <v>17</v>
      </c>
      <c r="E364" s="56">
        <v>2.5840000000000001</v>
      </c>
      <c r="F364" s="29">
        <f>E363*E364</f>
        <v>0</v>
      </c>
    </row>
    <row r="365" spans="1:6" ht="13.5" thickTop="1" x14ac:dyDescent="0.2">
      <c r="A365" s="49">
        <v>115</v>
      </c>
      <c r="B365" s="50" t="s">
        <v>354</v>
      </c>
      <c r="C365" s="20" t="s">
        <v>355</v>
      </c>
      <c r="D365" s="47" t="s">
        <v>517</v>
      </c>
      <c r="E365" s="48"/>
      <c r="F365" s="23"/>
    </row>
    <row r="366" spans="1:6" ht="13.5" thickBot="1" x14ac:dyDescent="0.25">
      <c r="A366" s="24"/>
      <c r="B366" s="53" t="s">
        <v>556</v>
      </c>
      <c r="C366" s="54" t="s">
        <v>518</v>
      </c>
      <c r="D366" s="55" t="s">
        <v>17</v>
      </c>
      <c r="E366" s="56">
        <v>0.59499999999999997</v>
      </c>
      <c r="F366" s="29">
        <f>E365*E366</f>
        <v>0</v>
      </c>
    </row>
    <row r="367" spans="1:6" ht="13.5" thickTop="1" x14ac:dyDescent="0.2">
      <c r="A367" s="49">
        <v>116</v>
      </c>
      <c r="B367" s="50" t="s">
        <v>356</v>
      </c>
      <c r="C367" s="20" t="s">
        <v>363</v>
      </c>
      <c r="D367" s="47" t="s">
        <v>517</v>
      </c>
      <c r="E367" s="48"/>
      <c r="F367" s="23"/>
    </row>
    <row r="368" spans="1:6" ht="13.5" thickBot="1" x14ac:dyDescent="0.25">
      <c r="A368" s="24"/>
      <c r="B368" s="53" t="s">
        <v>556</v>
      </c>
      <c r="C368" s="54" t="s">
        <v>518</v>
      </c>
      <c r="D368" s="55" t="s">
        <v>17</v>
      </c>
      <c r="E368" s="56">
        <v>0.98199999999999998</v>
      </c>
      <c r="F368" s="29">
        <f>E367*E368</f>
        <v>0</v>
      </c>
    </row>
    <row r="369" spans="1:6" ht="13.5" thickTop="1" x14ac:dyDescent="0.2">
      <c r="A369" s="49">
        <v>117</v>
      </c>
      <c r="B369" s="50" t="s">
        <v>357</v>
      </c>
      <c r="C369" s="20" t="s">
        <v>364</v>
      </c>
      <c r="D369" s="47" t="s">
        <v>517</v>
      </c>
      <c r="E369" s="48"/>
      <c r="F369" s="23"/>
    </row>
    <row r="370" spans="1:6" ht="13.5" thickBot="1" x14ac:dyDescent="0.25">
      <c r="A370" s="24"/>
      <c r="B370" s="53" t="s">
        <v>556</v>
      </c>
      <c r="C370" s="54" t="s">
        <v>518</v>
      </c>
      <c r="D370" s="55" t="s">
        <v>17</v>
      </c>
      <c r="E370" s="56">
        <v>1.494</v>
      </c>
      <c r="F370" s="29">
        <f>E369*E370</f>
        <v>0</v>
      </c>
    </row>
    <row r="371" spans="1:6" ht="13.5" thickTop="1" x14ac:dyDescent="0.2">
      <c r="A371" s="49">
        <v>118</v>
      </c>
      <c r="B371" s="50" t="s">
        <v>358</v>
      </c>
      <c r="C371" s="20" t="s">
        <v>365</v>
      </c>
      <c r="D371" s="47" t="s">
        <v>517</v>
      </c>
      <c r="E371" s="48"/>
      <c r="F371" s="23"/>
    </row>
    <row r="372" spans="1:6" ht="13.5" thickBot="1" x14ac:dyDescent="0.25">
      <c r="A372" s="24"/>
      <c r="B372" s="53" t="s">
        <v>556</v>
      </c>
      <c r="C372" s="54" t="s">
        <v>518</v>
      </c>
      <c r="D372" s="55" t="s">
        <v>17</v>
      </c>
      <c r="E372" s="56">
        <v>1.9379999999999999</v>
      </c>
      <c r="F372" s="29">
        <f>E371*E372</f>
        <v>0</v>
      </c>
    </row>
    <row r="373" spans="1:6" ht="13.5" thickTop="1" x14ac:dyDescent="0.2">
      <c r="A373" s="49">
        <v>119</v>
      </c>
      <c r="B373" s="50" t="s">
        <v>359</v>
      </c>
      <c r="C373" s="20" t="s">
        <v>366</v>
      </c>
      <c r="D373" s="47" t="s">
        <v>517</v>
      </c>
      <c r="E373" s="48"/>
      <c r="F373" s="23"/>
    </row>
    <row r="374" spans="1:6" ht="13.5" thickBot="1" x14ac:dyDescent="0.25">
      <c r="A374" s="24"/>
      <c r="B374" s="53" t="s">
        <v>556</v>
      </c>
      <c r="C374" s="54" t="s">
        <v>518</v>
      </c>
      <c r="D374" s="55" t="s">
        <v>17</v>
      </c>
      <c r="E374" s="56">
        <v>2.4729999999999999</v>
      </c>
      <c r="F374" s="29">
        <f>E373*E374</f>
        <v>0</v>
      </c>
    </row>
    <row r="375" spans="1:6" ht="13.5" thickTop="1" x14ac:dyDescent="0.2">
      <c r="A375" s="49">
        <v>120</v>
      </c>
      <c r="B375" s="50" t="s">
        <v>360</v>
      </c>
      <c r="C375" s="20" t="s">
        <v>367</v>
      </c>
      <c r="D375" s="47" t="s">
        <v>517</v>
      </c>
      <c r="E375" s="48"/>
      <c r="F375" s="23"/>
    </row>
    <row r="376" spans="1:6" ht="13.5" thickBot="1" x14ac:dyDescent="0.25">
      <c r="A376" s="24"/>
      <c r="B376" s="53" t="s">
        <v>556</v>
      </c>
      <c r="C376" s="54" t="s">
        <v>518</v>
      </c>
      <c r="D376" s="55" t="s">
        <v>17</v>
      </c>
      <c r="E376" s="56">
        <v>3.0880000000000001</v>
      </c>
      <c r="F376" s="29">
        <f>E375*E376</f>
        <v>0</v>
      </c>
    </row>
    <row r="377" spans="1:6" ht="13.5" thickTop="1" x14ac:dyDescent="0.2">
      <c r="A377" s="49">
        <v>121</v>
      </c>
      <c r="B377" s="50" t="s">
        <v>361</v>
      </c>
      <c r="C377" s="20" t="s">
        <v>368</v>
      </c>
      <c r="D377" s="47" t="s">
        <v>517</v>
      </c>
      <c r="E377" s="48"/>
      <c r="F377" s="23"/>
    </row>
    <row r="378" spans="1:6" ht="13.5" thickBot="1" x14ac:dyDescent="0.25">
      <c r="A378" s="24"/>
      <c r="B378" s="53" t="s">
        <v>556</v>
      </c>
      <c r="C378" s="54" t="s">
        <v>518</v>
      </c>
      <c r="D378" s="55" t="s">
        <v>17</v>
      </c>
      <c r="E378" s="56">
        <v>3.6749999999999998</v>
      </c>
      <c r="F378" s="29">
        <f>E377*E378</f>
        <v>0</v>
      </c>
    </row>
    <row r="379" spans="1:6" ht="13.5" thickTop="1" x14ac:dyDescent="0.2">
      <c r="A379" s="49">
        <v>122</v>
      </c>
      <c r="B379" s="50" t="s">
        <v>362</v>
      </c>
      <c r="C379" s="20" t="s">
        <v>369</v>
      </c>
      <c r="D379" s="47" t="s">
        <v>517</v>
      </c>
      <c r="E379" s="48"/>
      <c r="F379" s="23"/>
    </row>
    <row r="380" spans="1:6" ht="13.5" thickBot="1" x14ac:dyDescent="0.25">
      <c r="A380" s="24"/>
      <c r="B380" s="53" t="s">
        <v>556</v>
      </c>
      <c r="C380" s="54" t="s">
        <v>518</v>
      </c>
      <c r="D380" s="55" t="s">
        <v>17</v>
      </c>
      <c r="E380" s="56">
        <v>4.3620000000000001</v>
      </c>
      <c r="F380" s="29">
        <f>E379*E380</f>
        <v>0</v>
      </c>
    </row>
    <row r="381" spans="1:6" ht="13.5" thickTop="1" x14ac:dyDescent="0.2">
      <c r="A381" s="49">
        <v>123</v>
      </c>
      <c r="B381" s="50" t="s">
        <v>370</v>
      </c>
      <c r="C381" s="20" t="s">
        <v>371</v>
      </c>
      <c r="D381" s="47" t="s">
        <v>517</v>
      </c>
      <c r="E381" s="48"/>
      <c r="F381" s="23"/>
    </row>
    <row r="382" spans="1:6" ht="13.5" thickBot="1" x14ac:dyDescent="0.25">
      <c r="A382" s="24"/>
      <c r="B382" s="53" t="s">
        <v>556</v>
      </c>
      <c r="C382" s="54" t="s">
        <v>518</v>
      </c>
      <c r="D382" s="55" t="s">
        <v>17</v>
      </c>
      <c r="E382" s="56">
        <v>1.1399999999999999</v>
      </c>
      <c r="F382" s="29">
        <f>E381*E382</f>
        <v>0</v>
      </c>
    </row>
    <row r="383" spans="1:6" ht="13.5" thickTop="1" x14ac:dyDescent="0.2">
      <c r="A383" s="49">
        <v>124</v>
      </c>
      <c r="B383" s="50" t="s">
        <v>372</v>
      </c>
      <c r="C383" s="20" t="s">
        <v>378</v>
      </c>
      <c r="D383" s="47" t="s">
        <v>517</v>
      </c>
      <c r="E383" s="48"/>
      <c r="F383" s="23"/>
    </row>
    <row r="384" spans="1:6" ht="13.5" thickBot="1" x14ac:dyDescent="0.25">
      <c r="A384" s="24"/>
      <c r="B384" s="53" t="s">
        <v>556</v>
      </c>
      <c r="C384" s="54" t="s">
        <v>518</v>
      </c>
      <c r="D384" s="55" t="s">
        <v>17</v>
      </c>
      <c r="E384" s="56">
        <v>1.7350000000000001</v>
      </c>
      <c r="F384" s="29">
        <f>E383*E384</f>
        <v>0</v>
      </c>
    </row>
    <row r="385" spans="1:6" ht="13.5" thickTop="1" x14ac:dyDescent="0.2">
      <c r="A385" s="49">
        <v>125</v>
      </c>
      <c r="B385" s="50" t="s">
        <v>373</v>
      </c>
      <c r="C385" s="20" t="s">
        <v>379</v>
      </c>
      <c r="D385" s="47" t="s">
        <v>517</v>
      </c>
      <c r="E385" s="48"/>
      <c r="F385" s="23"/>
    </row>
    <row r="386" spans="1:6" ht="13.5" thickBot="1" x14ac:dyDescent="0.25">
      <c r="A386" s="24"/>
      <c r="B386" s="53" t="s">
        <v>556</v>
      </c>
      <c r="C386" s="54" t="s">
        <v>518</v>
      </c>
      <c r="D386" s="55" t="s">
        <v>17</v>
      </c>
      <c r="E386" s="56">
        <v>2.2519999999999998</v>
      </c>
      <c r="F386" s="29">
        <f>E385*E386</f>
        <v>0</v>
      </c>
    </row>
    <row r="387" spans="1:6" ht="13.5" thickTop="1" x14ac:dyDescent="0.2">
      <c r="A387" s="49">
        <v>126</v>
      </c>
      <c r="B387" s="50" t="s">
        <v>374</v>
      </c>
      <c r="C387" s="20" t="s">
        <v>380</v>
      </c>
      <c r="D387" s="47" t="s">
        <v>517</v>
      </c>
      <c r="E387" s="48"/>
      <c r="F387" s="23"/>
    </row>
    <row r="388" spans="1:6" ht="13.5" thickBot="1" x14ac:dyDescent="0.25">
      <c r="A388" s="24"/>
      <c r="B388" s="53" t="s">
        <v>556</v>
      </c>
      <c r="C388" s="54" t="s">
        <v>518</v>
      </c>
      <c r="D388" s="55" t="s">
        <v>17</v>
      </c>
      <c r="E388" s="56">
        <v>2.8730000000000002</v>
      </c>
      <c r="F388" s="29">
        <f>E387*E388</f>
        <v>0</v>
      </c>
    </row>
    <row r="389" spans="1:6" ht="13.5" thickTop="1" x14ac:dyDescent="0.2">
      <c r="A389" s="49">
        <v>127</v>
      </c>
      <c r="B389" s="50" t="s">
        <v>375</v>
      </c>
      <c r="C389" s="20" t="s">
        <v>381</v>
      </c>
      <c r="D389" s="47" t="s">
        <v>517</v>
      </c>
      <c r="E389" s="48"/>
      <c r="F389" s="23"/>
    </row>
    <row r="390" spans="1:6" ht="13.5" thickBot="1" x14ac:dyDescent="0.25">
      <c r="A390" s="24"/>
      <c r="B390" s="53" t="s">
        <v>556</v>
      </c>
      <c r="C390" s="54" t="s">
        <v>518</v>
      </c>
      <c r="D390" s="55" t="s">
        <v>17</v>
      </c>
      <c r="E390" s="56">
        <v>3.59</v>
      </c>
      <c r="F390" s="29">
        <f>E389*E390</f>
        <v>0</v>
      </c>
    </row>
    <row r="391" spans="1:6" ht="13.5" thickTop="1" x14ac:dyDescent="0.2">
      <c r="A391" s="49">
        <v>128</v>
      </c>
      <c r="B391" s="50" t="s">
        <v>376</v>
      </c>
      <c r="C391" s="20" t="s">
        <v>382</v>
      </c>
      <c r="D391" s="47" t="s">
        <v>517</v>
      </c>
      <c r="E391" s="48"/>
      <c r="F391" s="23"/>
    </row>
    <row r="392" spans="1:6" ht="13.5" thickBot="1" x14ac:dyDescent="0.25">
      <c r="A392" s="24"/>
      <c r="B392" s="53" t="s">
        <v>556</v>
      </c>
      <c r="C392" s="54" t="s">
        <v>518</v>
      </c>
      <c r="D392" s="55" t="s">
        <v>17</v>
      </c>
      <c r="E392" s="56">
        <v>4.2729999999999997</v>
      </c>
      <c r="F392" s="29">
        <f>E391*E392</f>
        <v>0</v>
      </c>
    </row>
    <row r="393" spans="1:6" ht="13.5" thickTop="1" x14ac:dyDescent="0.2">
      <c r="A393" s="49">
        <v>129</v>
      </c>
      <c r="B393" s="50" t="s">
        <v>377</v>
      </c>
      <c r="C393" s="20" t="s">
        <v>383</v>
      </c>
      <c r="D393" s="47" t="s">
        <v>517</v>
      </c>
      <c r="E393" s="48"/>
      <c r="F393" s="23"/>
    </row>
    <row r="394" spans="1:6" ht="13.5" thickBot="1" x14ac:dyDescent="0.25">
      <c r="A394" s="24"/>
      <c r="B394" s="53" t="s">
        <v>556</v>
      </c>
      <c r="C394" s="54" t="s">
        <v>518</v>
      </c>
      <c r="D394" s="55" t="s">
        <v>17</v>
      </c>
      <c r="E394" s="56">
        <v>5.0780000000000003</v>
      </c>
      <c r="F394" s="29">
        <f>E393*E394</f>
        <v>0</v>
      </c>
    </row>
    <row r="395" spans="1:6" ht="13.5" thickTop="1" x14ac:dyDescent="0.2">
      <c r="A395" s="49">
        <v>130</v>
      </c>
      <c r="B395" s="50" t="s">
        <v>384</v>
      </c>
      <c r="C395" s="20" t="s">
        <v>385</v>
      </c>
      <c r="D395" s="47" t="s">
        <v>517</v>
      </c>
      <c r="E395" s="48"/>
      <c r="F395" s="23"/>
    </row>
    <row r="396" spans="1:6" ht="13.5" thickBot="1" x14ac:dyDescent="0.25">
      <c r="A396" s="24"/>
      <c r="B396" s="53" t="s">
        <v>556</v>
      </c>
      <c r="C396" s="54" t="s">
        <v>518</v>
      </c>
      <c r="D396" s="55" t="s">
        <v>17</v>
      </c>
      <c r="E396" s="56">
        <v>0.78100000000000003</v>
      </c>
      <c r="F396" s="29">
        <f>E395*E396</f>
        <v>0</v>
      </c>
    </row>
    <row r="397" spans="1:6" ht="13.5" thickTop="1" x14ac:dyDescent="0.2">
      <c r="A397" s="49">
        <v>131</v>
      </c>
      <c r="B397" s="50" t="s">
        <v>386</v>
      </c>
      <c r="C397" s="20" t="s">
        <v>391</v>
      </c>
      <c r="D397" s="47" t="s">
        <v>517</v>
      </c>
      <c r="E397" s="48"/>
      <c r="F397" s="23"/>
    </row>
    <row r="398" spans="1:6" ht="13.5" thickBot="1" x14ac:dyDescent="0.25">
      <c r="A398" s="24"/>
      <c r="B398" s="53" t="s">
        <v>556</v>
      </c>
      <c r="C398" s="54" t="s">
        <v>518</v>
      </c>
      <c r="D398" s="55" t="s">
        <v>17</v>
      </c>
      <c r="E398" s="56">
        <v>1.2889999999999999</v>
      </c>
      <c r="F398" s="29">
        <f>E397*E398</f>
        <v>0</v>
      </c>
    </row>
    <row r="399" spans="1:6" ht="13.5" thickTop="1" x14ac:dyDescent="0.2">
      <c r="A399" s="49">
        <v>132</v>
      </c>
      <c r="B399" s="50" t="s">
        <v>387</v>
      </c>
      <c r="C399" s="20" t="s">
        <v>392</v>
      </c>
      <c r="D399" s="47" t="s">
        <v>517</v>
      </c>
      <c r="E399" s="48"/>
      <c r="F399" s="23"/>
    </row>
    <row r="400" spans="1:6" ht="13.5" thickBot="1" x14ac:dyDescent="0.25">
      <c r="A400" s="24"/>
      <c r="B400" s="53" t="s">
        <v>556</v>
      </c>
      <c r="C400" s="54" t="s">
        <v>518</v>
      </c>
      <c r="D400" s="55" t="s">
        <v>17</v>
      </c>
      <c r="E400" s="56">
        <v>1.9630000000000001</v>
      </c>
      <c r="F400" s="29">
        <f>E399*E400</f>
        <v>0</v>
      </c>
    </row>
    <row r="401" spans="1:6" ht="13.5" thickTop="1" x14ac:dyDescent="0.2">
      <c r="A401" s="49">
        <v>133</v>
      </c>
      <c r="B401" s="50" t="s">
        <v>388</v>
      </c>
      <c r="C401" s="20" t="s">
        <v>393</v>
      </c>
      <c r="D401" s="47" t="s">
        <v>517</v>
      </c>
      <c r="E401" s="48"/>
      <c r="F401" s="23"/>
    </row>
    <row r="402" spans="1:6" ht="13.5" thickBot="1" x14ac:dyDescent="0.25">
      <c r="A402" s="24"/>
      <c r="B402" s="53" t="s">
        <v>556</v>
      </c>
      <c r="C402" s="54" t="s">
        <v>518</v>
      </c>
      <c r="D402" s="55" t="s">
        <v>17</v>
      </c>
      <c r="E402" s="56">
        <v>2.548</v>
      </c>
      <c r="F402" s="29">
        <f>E401*E402</f>
        <v>0</v>
      </c>
    </row>
    <row r="403" spans="1:6" ht="13.5" thickTop="1" x14ac:dyDescent="0.2">
      <c r="A403" s="49">
        <v>134</v>
      </c>
      <c r="B403" s="50" t="s">
        <v>389</v>
      </c>
      <c r="C403" s="20" t="s">
        <v>394</v>
      </c>
      <c r="D403" s="47" t="s">
        <v>517</v>
      </c>
      <c r="E403" s="48"/>
      <c r="F403" s="23"/>
    </row>
    <row r="404" spans="1:6" ht="13.5" thickBot="1" x14ac:dyDescent="0.25">
      <c r="A404" s="24"/>
      <c r="B404" s="53" t="s">
        <v>556</v>
      </c>
      <c r="C404" s="54" t="s">
        <v>518</v>
      </c>
      <c r="D404" s="55" t="s">
        <v>17</v>
      </c>
      <c r="E404" s="56">
        <v>3.2519999999999998</v>
      </c>
      <c r="F404" s="29">
        <f>E403*E404</f>
        <v>0</v>
      </c>
    </row>
    <row r="405" spans="1:6" ht="13.5" thickTop="1" x14ac:dyDescent="0.2">
      <c r="A405" s="49">
        <v>135</v>
      </c>
      <c r="B405" s="50" t="s">
        <v>390</v>
      </c>
      <c r="C405" s="20" t="s">
        <v>395</v>
      </c>
      <c r="D405" s="47" t="s">
        <v>517</v>
      </c>
      <c r="E405" s="48"/>
      <c r="F405" s="23"/>
    </row>
    <row r="406" spans="1:6" ht="13.5" thickBot="1" x14ac:dyDescent="0.25">
      <c r="A406" s="24"/>
      <c r="B406" s="53" t="s">
        <v>556</v>
      </c>
      <c r="C406" s="54" t="s">
        <v>518</v>
      </c>
      <c r="D406" s="55" t="s">
        <v>17</v>
      </c>
      <c r="E406" s="56">
        <v>4.0629999999999997</v>
      </c>
      <c r="F406" s="29">
        <f>E405*E406</f>
        <v>0</v>
      </c>
    </row>
    <row r="407" spans="1:6" ht="13.5" thickTop="1" x14ac:dyDescent="0.2">
      <c r="A407" s="49">
        <v>136</v>
      </c>
      <c r="B407" s="50" t="s">
        <v>396</v>
      </c>
      <c r="C407" s="20" t="s">
        <v>397</v>
      </c>
      <c r="D407" s="47" t="s">
        <v>517</v>
      </c>
      <c r="E407" s="48"/>
      <c r="F407" s="23"/>
    </row>
    <row r="408" spans="1:6" ht="13.5" thickBot="1" x14ac:dyDescent="0.25">
      <c r="A408" s="24"/>
      <c r="B408" s="53" t="s">
        <v>556</v>
      </c>
      <c r="C408" s="54" t="s">
        <v>518</v>
      </c>
      <c r="D408" s="55" t="s">
        <v>17</v>
      </c>
      <c r="E408" s="56">
        <v>0.88100000000000001</v>
      </c>
      <c r="F408" s="29">
        <f>E407*E408</f>
        <v>0</v>
      </c>
    </row>
    <row r="409" spans="1:6" ht="13.5" thickTop="1" x14ac:dyDescent="0.2">
      <c r="A409" s="49">
        <v>137</v>
      </c>
      <c r="B409" s="50" t="s">
        <v>398</v>
      </c>
      <c r="C409" s="20" t="s">
        <v>406</v>
      </c>
      <c r="D409" s="47" t="s">
        <v>517</v>
      </c>
      <c r="E409" s="48"/>
      <c r="F409" s="23"/>
    </row>
    <row r="410" spans="1:6" ht="13.5" thickBot="1" x14ac:dyDescent="0.25">
      <c r="A410" s="24"/>
      <c r="B410" s="53" t="s">
        <v>556</v>
      </c>
      <c r="C410" s="54" t="s">
        <v>518</v>
      </c>
      <c r="D410" s="55" t="s">
        <v>17</v>
      </c>
      <c r="E410" s="56">
        <v>1.454</v>
      </c>
      <c r="F410" s="29">
        <f>E409*E410</f>
        <v>0</v>
      </c>
    </row>
    <row r="411" spans="1:6" ht="13.5" thickTop="1" x14ac:dyDescent="0.2">
      <c r="A411" s="49">
        <v>138</v>
      </c>
      <c r="B411" s="50" t="s">
        <v>399</v>
      </c>
      <c r="C411" s="20" t="s">
        <v>407</v>
      </c>
      <c r="D411" s="47" t="s">
        <v>517</v>
      </c>
      <c r="E411" s="48"/>
      <c r="F411" s="23"/>
    </row>
    <row r="412" spans="1:6" ht="13.5" thickBot="1" x14ac:dyDescent="0.25">
      <c r="A412" s="24"/>
      <c r="B412" s="53" t="s">
        <v>556</v>
      </c>
      <c r="C412" s="54" t="s">
        <v>518</v>
      </c>
      <c r="D412" s="55" t="s">
        <v>17</v>
      </c>
      <c r="E412" s="56">
        <v>2.214</v>
      </c>
      <c r="F412" s="29">
        <f>E411*E412</f>
        <v>0</v>
      </c>
    </row>
    <row r="413" spans="1:6" ht="13.5" thickTop="1" x14ac:dyDescent="0.2">
      <c r="A413" s="49">
        <v>139</v>
      </c>
      <c r="B413" s="50" t="s">
        <v>400</v>
      </c>
      <c r="C413" s="20" t="s">
        <v>408</v>
      </c>
      <c r="D413" s="47" t="s">
        <v>517</v>
      </c>
      <c r="E413" s="48"/>
      <c r="F413" s="23"/>
    </row>
    <row r="414" spans="1:6" ht="13.5" thickBot="1" x14ac:dyDescent="0.25">
      <c r="A414" s="24"/>
      <c r="B414" s="53" t="s">
        <v>556</v>
      </c>
      <c r="C414" s="54" t="s">
        <v>518</v>
      </c>
      <c r="D414" s="55" t="s">
        <v>17</v>
      </c>
      <c r="E414" s="56">
        <v>2.875</v>
      </c>
      <c r="F414" s="29">
        <f>E413*E414</f>
        <v>0</v>
      </c>
    </row>
    <row r="415" spans="1:6" ht="13.5" thickTop="1" x14ac:dyDescent="0.2">
      <c r="A415" s="49">
        <v>140</v>
      </c>
      <c r="B415" s="50" t="s">
        <v>401</v>
      </c>
      <c r="C415" s="20" t="s">
        <v>409</v>
      </c>
      <c r="D415" s="47" t="s">
        <v>517</v>
      </c>
      <c r="E415" s="48"/>
      <c r="F415" s="23"/>
    </row>
    <row r="416" spans="1:6" ht="13.5" thickBot="1" x14ac:dyDescent="0.25">
      <c r="A416" s="24"/>
      <c r="B416" s="53" t="s">
        <v>556</v>
      </c>
      <c r="C416" s="54" t="s">
        <v>518</v>
      </c>
      <c r="D416" s="55" t="s">
        <v>17</v>
      </c>
      <c r="E416" s="56">
        <v>3.6669999999999998</v>
      </c>
      <c r="F416" s="29">
        <f>E415*E416</f>
        <v>0</v>
      </c>
    </row>
    <row r="417" spans="1:6" ht="13.5" thickTop="1" x14ac:dyDescent="0.2">
      <c r="A417" s="49">
        <v>141</v>
      </c>
      <c r="B417" s="50" t="s">
        <v>402</v>
      </c>
      <c r="C417" s="20" t="s">
        <v>410</v>
      </c>
      <c r="D417" s="47" t="s">
        <v>517</v>
      </c>
      <c r="E417" s="48"/>
      <c r="F417" s="23"/>
    </row>
    <row r="418" spans="1:6" ht="13.5" thickBot="1" x14ac:dyDescent="0.25">
      <c r="A418" s="24"/>
      <c r="B418" s="53" t="s">
        <v>556</v>
      </c>
      <c r="C418" s="54" t="s">
        <v>518</v>
      </c>
      <c r="D418" s="55" t="s">
        <v>17</v>
      </c>
      <c r="E418" s="56">
        <v>4.5830000000000002</v>
      </c>
      <c r="F418" s="29">
        <f>E417*E418</f>
        <v>0</v>
      </c>
    </row>
    <row r="419" spans="1:6" ht="13.5" thickTop="1" x14ac:dyDescent="0.2">
      <c r="A419" s="49">
        <v>142</v>
      </c>
      <c r="B419" s="50" t="s">
        <v>403</v>
      </c>
      <c r="C419" s="20" t="s">
        <v>411</v>
      </c>
      <c r="D419" s="47" t="s">
        <v>517</v>
      </c>
      <c r="E419" s="48"/>
      <c r="F419" s="23"/>
    </row>
    <row r="420" spans="1:6" ht="13.5" thickBot="1" x14ac:dyDescent="0.25">
      <c r="A420" s="24"/>
      <c r="B420" s="53" t="s">
        <v>556</v>
      </c>
      <c r="C420" s="54" t="s">
        <v>518</v>
      </c>
      <c r="D420" s="55" t="s">
        <v>17</v>
      </c>
      <c r="E420" s="56">
        <v>5.4580000000000002</v>
      </c>
      <c r="F420" s="29">
        <f>E419*E420</f>
        <v>0</v>
      </c>
    </row>
    <row r="421" spans="1:6" ht="13.5" thickTop="1" x14ac:dyDescent="0.2">
      <c r="A421" s="49">
        <v>143</v>
      </c>
      <c r="B421" s="50" t="s">
        <v>404</v>
      </c>
      <c r="C421" s="20" t="s">
        <v>412</v>
      </c>
      <c r="D421" s="47" t="s">
        <v>517</v>
      </c>
      <c r="E421" s="48"/>
      <c r="F421" s="23"/>
    </row>
    <row r="422" spans="1:6" ht="13.5" thickBot="1" x14ac:dyDescent="0.25">
      <c r="A422" s="24"/>
      <c r="B422" s="53" t="s">
        <v>556</v>
      </c>
      <c r="C422" s="54" t="s">
        <v>518</v>
      </c>
      <c r="D422" s="55" t="s">
        <v>17</v>
      </c>
      <c r="E422" s="56">
        <v>6.4880000000000004</v>
      </c>
      <c r="F422" s="29">
        <f>E421*E422</f>
        <v>0</v>
      </c>
    </row>
    <row r="423" spans="1:6" ht="13.5" thickTop="1" x14ac:dyDescent="0.2">
      <c r="A423" s="49">
        <v>144</v>
      </c>
      <c r="B423" s="50" t="s">
        <v>405</v>
      </c>
      <c r="C423" s="20" t="s">
        <v>413</v>
      </c>
      <c r="D423" s="47" t="s">
        <v>517</v>
      </c>
      <c r="E423" s="48"/>
      <c r="F423" s="23"/>
    </row>
    <row r="424" spans="1:6" ht="13.5" thickBot="1" x14ac:dyDescent="0.25">
      <c r="A424" s="24"/>
      <c r="B424" s="53" t="s">
        <v>556</v>
      </c>
      <c r="C424" s="54" t="s">
        <v>518</v>
      </c>
      <c r="D424" s="55" t="s">
        <v>17</v>
      </c>
      <c r="E424" s="56">
        <v>0.97299999999999998</v>
      </c>
      <c r="F424" s="29">
        <f>E423*E424</f>
        <v>0</v>
      </c>
    </row>
    <row r="425" spans="1:6" ht="13.5" thickTop="1" x14ac:dyDescent="0.2">
      <c r="A425" s="49">
        <v>145</v>
      </c>
      <c r="B425" s="50" t="s">
        <v>414</v>
      </c>
      <c r="C425" s="20" t="s">
        <v>422</v>
      </c>
      <c r="D425" s="47" t="s">
        <v>517</v>
      </c>
      <c r="E425" s="48"/>
      <c r="F425" s="23"/>
    </row>
    <row r="426" spans="1:6" ht="13.5" thickBot="1" x14ac:dyDescent="0.25">
      <c r="A426" s="24"/>
      <c r="B426" s="53" t="s">
        <v>556</v>
      </c>
      <c r="C426" s="54" t="s">
        <v>518</v>
      </c>
      <c r="D426" s="55" t="s">
        <v>17</v>
      </c>
      <c r="E426" s="56">
        <v>1.6060000000000001</v>
      </c>
      <c r="F426" s="29">
        <f>E425*E426</f>
        <v>0</v>
      </c>
    </row>
    <row r="427" spans="1:6" ht="13.5" thickTop="1" x14ac:dyDescent="0.2">
      <c r="A427" s="49">
        <v>146</v>
      </c>
      <c r="B427" s="50" t="s">
        <v>415</v>
      </c>
      <c r="C427" s="20" t="s">
        <v>423</v>
      </c>
      <c r="D427" s="47" t="s">
        <v>517</v>
      </c>
      <c r="E427" s="48"/>
      <c r="F427" s="23"/>
    </row>
    <row r="428" spans="1:6" ht="13.5" thickBot="1" x14ac:dyDescent="0.25">
      <c r="A428" s="24"/>
      <c r="B428" s="53" t="s">
        <v>556</v>
      </c>
      <c r="C428" s="54" t="s">
        <v>518</v>
      </c>
      <c r="D428" s="55" t="s">
        <v>17</v>
      </c>
      <c r="E428" s="56">
        <v>2.4460000000000002</v>
      </c>
      <c r="F428" s="29">
        <f>E427*E428</f>
        <v>0</v>
      </c>
    </row>
    <row r="429" spans="1:6" ht="13.5" thickTop="1" x14ac:dyDescent="0.2">
      <c r="A429" s="49">
        <v>147</v>
      </c>
      <c r="B429" s="50" t="s">
        <v>416</v>
      </c>
      <c r="C429" s="20" t="s">
        <v>424</v>
      </c>
      <c r="D429" s="47" t="s">
        <v>517</v>
      </c>
      <c r="E429" s="48"/>
      <c r="F429" s="23"/>
    </row>
    <row r="430" spans="1:6" ht="13.5" thickBot="1" x14ac:dyDescent="0.25">
      <c r="A430" s="24"/>
      <c r="B430" s="53" t="s">
        <v>556</v>
      </c>
      <c r="C430" s="54" t="s">
        <v>518</v>
      </c>
      <c r="D430" s="55" t="s">
        <v>17</v>
      </c>
      <c r="E430" s="56">
        <v>3.177</v>
      </c>
      <c r="F430" s="29">
        <f>E429*E430</f>
        <v>0</v>
      </c>
    </row>
    <row r="431" spans="1:6" ht="13.5" thickTop="1" x14ac:dyDescent="0.2">
      <c r="A431" s="49">
        <v>148</v>
      </c>
      <c r="B431" s="50" t="s">
        <v>417</v>
      </c>
      <c r="C431" s="20" t="s">
        <v>425</v>
      </c>
      <c r="D431" s="47" t="s">
        <v>517</v>
      </c>
      <c r="E431" s="48"/>
      <c r="F431" s="23"/>
    </row>
    <row r="432" spans="1:6" ht="13.5" thickBot="1" x14ac:dyDescent="0.25">
      <c r="A432" s="24"/>
      <c r="B432" s="53" t="s">
        <v>556</v>
      </c>
      <c r="C432" s="54" t="s">
        <v>518</v>
      </c>
      <c r="D432" s="55" t="s">
        <v>17</v>
      </c>
      <c r="E432" s="56">
        <v>4.0529999999999999</v>
      </c>
      <c r="F432" s="29">
        <f>E431*E432</f>
        <v>0</v>
      </c>
    </row>
    <row r="433" spans="1:6" ht="13.5" thickTop="1" x14ac:dyDescent="0.2">
      <c r="A433" s="49">
        <v>149</v>
      </c>
      <c r="B433" s="50" t="s">
        <v>418</v>
      </c>
      <c r="C433" s="20" t="s">
        <v>426</v>
      </c>
      <c r="D433" s="47" t="s">
        <v>517</v>
      </c>
      <c r="E433" s="48"/>
      <c r="F433" s="23"/>
    </row>
    <row r="434" spans="1:6" ht="13.5" thickBot="1" x14ac:dyDescent="0.25">
      <c r="A434" s="24"/>
      <c r="B434" s="53" t="s">
        <v>556</v>
      </c>
      <c r="C434" s="54" t="s">
        <v>518</v>
      </c>
      <c r="D434" s="55" t="s">
        <v>17</v>
      </c>
      <c r="E434" s="56">
        <v>5.0659999999999998</v>
      </c>
      <c r="F434" s="29">
        <f>E433*E434</f>
        <v>0</v>
      </c>
    </row>
    <row r="435" spans="1:6" ht="13.5" thickTop="1" x14ac:dyDescent="0.2">
      <c r="A435" s="49">
        <v>150</v>
      </c>
      <c r="B435" s="50" t="s">
        <v>419</v>
      </c>
      <c r="C435" s="20" t="s">
        <v>427</v>
      </c>
      <c r="D435" s="47" t="s">
        <v>517</v>
      </c>
      <c r="E435" s="48"/>
      <c r="F435" s="23"/>
    </row>
    <row r="436" spans="1:6" ht="13.5" thickBot="1" x14ac:dyDescent="0.25">
      <c r="A436" s="24"/>
      <c r="B436" s="53" t="s">
        <v>556</v>
      </c>
      <c r="C436" s="54" t="s">
        <v>518</v>
      </c>
      <c r="D436" s="55" t="s">
        <v>17</v>
      </c>
      <c r="E436" s="56">
        <v>6.0339999999999998</v>
      </c>
      <c r="F436" s="29">
        <f>E435*E436</f>
        <v>0</v>
      </c>
    </row>
    <row r="437" spans="1:6" ht="13.5" thickTop="1" x14ac:dyDescent="0.2">
      <c r="A437" s="49">
        <v>151</v>
      </c>
      <c r="B437" s="50" t="s">
        <v>420</v>
      </c>
      <c r="C437" s="20" t="s">
        <v>428</v>
      </c>
      <c r="D437" s="47" t="s">
        <v>517</v>
      </c>
      <c r="E437" s="48"/>
      <c r="F437" s="23"/>
    </row>
    <row r="438" spans="1:6" ht="13.5" thickBot="1" x14ac:dyDescent="0.25">
      <c r="A438" s="24"/>
      <c r="B438" s="53" t="s">
        <v>556</v>
      </c>
      <c r="C438" s="54" t="s">
        <v>518</v>
      </c>
      <c r="D438" s="55" t="s">
        <v>17</v>
      </c>
      <c r="E438" s="56">
        <v>7.173</v>
      </c>
      <c r="F438" s="29">
        <f>E437*E438</f>
        <v>0</v>
      </c>
    </row>
    <row r="439" spans="1:6" ht="13.5" thickTop="1" x14ac:dyDescent="0.2">
      <c r="A439" s="49">
        <v>152</v>
      </c>
      <c r="B439" s="50" t="s">
        <v>421</v>
      </c>
      <c r="C439" s="20" t="s">
        <v>429</v>
      </c>
      <c r="D439" s="47" t="s">
        <v>517</v>
      </c>
      <c r="E439" s="48"/>
      <c r="F439" s="23"/>
    </row>
    <row r="440" spans="1:6" ht="13.5" thickBot="1" x14ac:dyDescent="0.25">
      <c r="A440" s="24"/>
      <c r="B440" s="53" t="s">
        <v>556</v>
      </c>
      <c r="C440" s="54" t="s">
        <v>518</v>
      </c>
      <c r="D440" s="55" t="s">
        <v>17</v>
      </c>
      <c r="E440" s="56">
        <v>1.1579999999999999</v>
      </c>
      <c r="F440" s="29">
        <f>E439*E440</f>
        <v>0</v>
      </c>
    </row>
    <row r="441" spans="1:6" ht="13.5" thickTop="1" x14ac:dyDescent="0.2">
      <c r="A441" s="49">
        <v>153</v>
      </c>
      <c r="B441" s="50" t="s">
        <v>430</v>
      </c>
      <c r="C441" s="20" t="s">
        <v>434</v>
      </c>
      <c r="D441" s="47" t="s">
        <v>517</v>
      </c>
      <c r="E441" s="48"/>
      <c r="F441" s="23"/>
    </row>
    <row r="442" spans="1:6" ht="13.5" thickBot="1" x14ac:dyDescent="0.25">
      <c r="A442" s="24"/>
      <c r="B442" s="53" t="s">
        <v>556</v>
      </c>
      <c r="C442" s="54" t="s">
        <v>518</v>
      </c>
      <c r="D442" s="55" t="s">
        <v>17</v>
      </c>
      <c r="E442" s="56">
        <v>1.911</v>
      </c>
      <c r="F442" s="29">
        <f>E441*E442</f>
        <v>0</v>
      </c>
    </row>
    <row r="443" spans="1:6" ht="13.5" thickTop="1" x14ac:dyDescent="0.2">
      <c r="A443" s="49">
        <v>154</v>
      </c>
      <c r="B443" s="50" t="s">
        <v>431</v>
      </c>
      <c r="C443" s="20" t="s">
        <v>435</v>
      </c>
      <c r="D443" s="47" t="s">
        <v>517</v>
      </c>
      <c r="E443" s="48"/>
      <c r="F443" s="23"/>
    </row>
    <row r="444" spans="1:6" ht="13.5" thickBot="1" x14ac:dyDescent="0.25">
      <c r="A444" s="24"/>
      <c r="B444" s="53" t="s">
        <v>556</v>
      </c>
      <c r="C444" s="54" t="s">
        <v>518</v>
      </c>
      <c r="D444" s="55" t="s">
        <v>17</v>
      </c>
      <c r="E444" s="56">
        <v>2.911</v>
      </c>
      <c r="F444" s="29">
        <f>E443*E444</f>
        <v>0</v>
      </c>
    </row>
    <row r="445" spans="1:6" ht="13.5" thickTop="1" x14ac:dyDescent="0.2">
      <c r="A445" s="49">
        <v>155</v>
      </c>
      <c r="B445" s="50" t="s">
        <v>432</v>
      </c>
      <c r="C445" s="20" t="s">
        <v>436</v>
      </c>
      <c r="D445" s="47" t="s">
        <v>517</v>
      </c>
      <c r="E445" s="48"/>
      <c r="F445" s="23"/>
    </row>
    <row r="446" spans="1:6" ht="13.5" thickBot="1" x14ac:dyDescent="0.25">
      <c r="A446" s="24"/>
      <c r="B446" s="53" t="s">
        <v>556</v>
      </c>
      <c r="C446" s="54" t="s">
        <v>518</v>
      </c>
      <c r="D446" s="55" t="s">
        <v>17</v>
      </c>
      <c r="E446" s="56">
        <v>3.7810000000000001</v>
      </c>
      <c r="F446" s="29">
        <f>E445*E446</f>
        <v>0</v>
      </c>
    </row>
    <row r="447" spans="1:6" ht="13.5" thickTop="1" x14ac:dyDescent="0.2">
      <c r="A447" s="49">
        <v>156</v>
      </c>
      <c r="B447" s="50" t="s">
        <v>433</v>
      </c>
      <c r="C447" s="20" t="s">
        <v>437</v>
      </c>
      <c r="D447" s="47" t="s">
        <v>517</v>
      </c>
      <c r="E447" s="48"/>
      <c r="F447" s="23"/>
    </row>
    <row r="448" spans="1:6" ht="13.5" thickBot="1" x14ac:dyDescent="0.25">
      <c r="A448" s="24"/>
      <c r="B448" s="53" t="s">
        <v>556</v>
      </c>
      <c r="C448" s="54" t="s">
        <v>518</v>
      </c>
      <c r="D448" s="55" t="s">
        <v>17</v>
      </c>
      <c r="E448" s="56">
        <v>4.8250000000000002</v>
      </c>
      <c r="F448" s="29">
        <f>E447*E448</f>
        <v>0</v>
      </c>
    </row>
    <row r="449" spans="2:4" ht="13.5" thickTop="1" x14ac:dyDescent="0.2"/>
    <row r="453" spans="2:4" x14ac:dyDescent="0.2">
      <c r="B453" t="s">
        <v>774</v>
      </c>
    </row>
    <row r="455" spans="2:4" ht="67.5" x14ac:dyDescent="0.2">
      <c r="B455" s="94" t="s">
        <v>775</v>
      </c>
      <c r="C455" s="94" t="s">
        <v>777</v>
      </c>
      <c r="D455" s="95" t="s">
        <v>776</v>
      </c>
    </row>
    <row r="456" spans="2:4" ht="25.5" x14ac:dyDescent="0.2">
      <c r="B456" s="97" t="s">
        <v>778</v>
      </c>
      <c r="C456" s="9" t="s">
        <v>779</v>
      </c>
      <c r="D456" s="97">
        <v>0.93</v>
      </c>
    </row>
    <row r="457" spans="2:4" ht="51" x14ac:dyDescent="0.2">
      <c r="B457" s="98" t="s">
        <v>780</v>
      </c>
      <c r="C457" s="96" t="s">
        <v>782</v>
      </c>
      <c r="D457" s="98">
        <v>1</v>
      </c>
    </row>
    <row r="458" spans="2:4" ht="114.75" x14ac:dyDescent="0.2">
      <c r="B458" s="97" t="s">
        <v>781</v>
      </c>
      <c r="C458" s="9" t="s">
        <v>783</v>
      </c>
      <c r="D458" s="97">
        <v>1.06</v>
      </c>
    </row>
    <row r="459" spans="2:4" ht="66.75" customHeight="1" x14ac:dyDescent="0.2">
      <c r="B459" s="97" t="s">
        <v>784</v>
      </c>
      <c r="C459" s="14" t="s">
        <v>785</v>
      </c>
      <c r="D459" s="97">
        <v>1.1299999999999999</v>
      </c>
    </row>
    <row r="460" spans="2:4" x14ac:dyDescent="0.2">
      <c r="C460" s="10"/>
    </row>
    <row r="461" spans="2:4" x14ac:dyDescent="0.2">
      <c r="C461" s="10"/>
    </row>
    <row r="462" spans="2:4" x14ac:dyDescent="0.2">
      <c r="C462" s="10"/>
    </row>
    <row r="463" spans="2:4" x14ac:dyDescent="0.2">
      <c r="C463" s="10"/>
    </row>
  </sheetData>
  <mergeCells count="14">
    <mergeCell ref="A13:F13"/>
    <mergeCell ref="A14:F14"/>
    <mergeCell ref="A17:A19"/>
    <mergeCell ref="B17:B19"/>
    <mergeCell ref="C17:C19"/>
    <mergeCell ref="D17:D19"/>
    <mergeCell ref="E17:F18"/>
    <mergeCell ref="A15:F15"/>
    <mergeCell ref="A197:F197"/>
    <mergeCell ref="A274:F274"/>
    <mergeCell ref="A21:F21"/>
    <mergeCell ref="A28:F28"/>
    <mergeCell ref="A63:F63"/>
    <mergeCell ref="A138:F138"/>
  </mergeCells>
  <phoneticPr fontId="19" type="noConversion"/>
  <hyperlinks>
    <hyperlink ref="F11" location="содержание!A1" display="возврат к содержанию"/>
  </hyperlinks>
  <pageMargins left="0.75" right="0.75" top="0.53" bottom="0.56999999999999995" header="0.5" footer="0.5"/>
  <pageSetup paperSize="9" scale="76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4106" r:id="rId4">
          <objectPr defaultSize="0" r:id="rId5">
            <anchor moveWithCells="1">
              <from>
                <xdr:col>1</xdr:col>
                <xdr:colOff>228600</xdr:colOff>
                <xdr:row>1</xdr:row>
                <xdr:rowOff>57150</xdr:rowOff>
              </from>
              <to>
                <xdr:col>5</xdr:col>
                <xdr:colOff>304800</xdr:colOff>
                <xdr:row>10</xdr:row>
                <xdr:rowOff>9525</xdr:rowOff>
              </to>
            </anchor>
          </objectPr>
        </oleObject>
      </mc:Choice>
      <mc:Fallback>
        <oleObject progId="Word.Document.8" shapeId="410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2:F172"/>
  <sheetViews>
    <sheetView showGridLines="0" view="pageBreakPreview" zoomScaleNormal="100" workbookViewId="0">
      <pane ySplit="20" topLeftCell="A85" activePane="bottomLeft" state="frozen"/>
      <selection pane="bottomLeft" activeCell="A13" sqref="A13:F13"/>
    </sheetView>
  </sheetViews>
  <sheetFormatPr defaultRowHeight="12.75" x14ac:dyDescent="0.2"/>
  <cols>
    <col min="1" max="1" width="5" customWidth="1"/>
    <col min="2" max="2" width="27.42578125" customWidth="1"/>
    <col min="3" max="3" width="39.28515625" customWidth="1"/>
    <col min="4" max="4" width="13.28515625" customWidth="1"/>
    <col min="5" max="5" width="13.140625" customWidth="1"/>
    <col min="6" max="6" width="13.5703125" customWidth="1"/>
  </cols>
  <sheetData>
    <row r="12" spans="1:6" x14ac:dyDescent="0.2">
      <c r="F12" s="12" t="s">
        <v>178</v>
      </c>
    </row>
    <row r="13" spans="1:6" ht="22.5" x14ac:dyDescent="0.45">
      <c r="A13" s="122" t="s">
        <v>565</v>
      </c>
      <c r="B13" s="122"/>
      <c r="C13" s="122"/>
      <c r="D13" s="122"/>
      <c r="E13" s="122"/>
      <c r="F13" s="122"/>
    </row>
    <row r="15" spans="1:6" ht="22.5" x14ac:dyDescent="0.45">
      <c r="A15" s="130" t="s">
        <v>566</v>
      </c>
      <c r="B15" s="130"/>
      <c r="C15" s="130"/>
      <c r="D15" s="130"/>
      <c r="E15" s="130"/>
      <c r="F15" s="130"/>
    </row>
    <row r="16" spans="1:6" ht="22.5" x14ac:dyDescent="0.45">
      <c r="A16" s="11"/>
      <c r="B16" s="11"/>
      <c r="C16" s="11"/>
      <c r="D16" s="11"/>
      <c r="E16" s="11"/>
      <c r="F16" s="11"/>
    </row>
    <row r="18" spans="1:6" x14ac:dyDescent="0.2">
      <c r="A18" s="126" t="s">
        <v>5</v>
      </c>
      <c r="B18" s="125" t="s">
        <v>61</v>
      </c>
      <c r="C18" s="126" t="s">
        <v>44</v>
      </c>
      <c r="D18" s="126" t="s">
        <v>6</v>
      </c>
      <c r="E18" s="123" t="s">
        <v>7</v>
      </c>
      <c r="F18" s="124"/>
    </row>
    <row r="19" spans="1:6" x14ac:dyDescent="0.2">
      <c r="A19" s="124"/>
      <c r="B19" s="125"/>
      <c r="C19" s="126"/>
      <c r="D19" s="124"/>
      <c r="E19" s="124"/>
      <c r="F19" s="124"/>
    </row>
    <row r="20" spans="1:6" x14ac:dyDescent="0.2">
      <c r="A20" s="124"/>
      <c r="B20" s="125"/>
      <c r="C20" s="126"/>
      <c r="D20" s="124"/>
      <c r="E20" s="7" t="s">
        <v>8</v>
      </c>
      <c r="F20" s="8" t="s">
        <v>9</v>
      </c>
    </row>
    <row r="21" spans="1:6" x14ac:dyDescent="0.2">
      <c r="A21" s="7">
        <v>1</v>
      </c>
      <c r="B21" s="6">
        <v>2</v>
      </c>
      <c r="C21" s="7">
        <v>3</v>
      </c>
      <c r="D21" s="5">
        <v>4</v>
      </c>
      <c r="E21" s="5">
        <v>5</v>
      </c>
      <c r="F21" s="7">
        <v>6</v>
      </c>
    </row>
    <row r="22" spans="1:6" ht="18.75" x14ac:dyDescent="0.4">
      <c r="A22" s="143" t="s">
        <v>667</v>
      </c>
      <c r="B22" s="143"/>
      <c r="C22" s="143"/>
      <c r="D22" s="143"/>
      <c r="E22" s="143"/>
      <c r="F22" s="143"/>
    </row>
    <row r="23" spans="1:6" ht="15" customHeight="1" thickBot="1" x14ac:dyDescent="0.25">
      <c r="A23" s="139" t="s">
        <v>666</v>
      </c>
      <c r="B23" s="140"/>
      <c r="C23" s="140"/>
      <c r="D23" s="140"/>
      <c r="E23" s="140"/>
      <c r="F23" s="141"/>
    </row>
    <row r="24" spans="1:6" ht="26.25" thickTop="1" x14ac:dyDescent="0.2">
      <c r="A24" s="49">
        <v>1</v>
      </c>
      <c r="B24" s="50" t="s">
        <v>668</v>
      </c>
      <c r="C24" s="20" t="s">
        <v>567</v>
      </c>
      <c r="D24" s="47" t="s">
        <v>568</v>
      </c>
      <c r="E24" s="48"/>
      <c r="F24" s="23"/>
    </row>
    <row r="25" spans="1:6" x14ac:dyDescent="0.2">
      <c r="A25" s="30"/>
      <c r="B25" s="58" t="s">
        <v>37</v>
      </c>
      <c r="C25" s="59" t="s">
        <v>12</v>
      </c>
      <c r="D25" s="60" t="s">
        <v>13</v>
      </c>
      <c r="E25" s="61">
        <v>8.0000000000000002E-3</v>
      </c>
      <c r="F25" s="35">
        <f>E24*E25</f>
        <v>0</v>
      </c>
    </row>
    <row r="26" spans="1:6" ht="13.5" thickBot="1" x14ac:dyDescent="0.25">
      <c r="A26" s="67"/>
      <c r="B26" s="68" t="s">
        <v>39</v>
      </c>
      <c r="C26" s="69" t="s">
        <v>16</v>
      </c>
      <c r="D26" s="70" t="s">
        <v>17</v>
      </c>
      <c r="E26" s="71">
        <v>2E-3</v>
      </c>
      <c r="F26" s="46">
        <f>E24*E26</f>
        <v>0</v>
      </c>
    </row>
    <row r="27" spans="1:6" ht="26.25" thickTop="1" x14ac:dyDescent="0.2">
      <c r="A27" s="49">
        <v>2</v>
      </c>
      <c r="B27" s="50" t="s">
        <v>671</v>
      </c>
      <c r="C27" s="20" t="s">
        <v>569</v>
      </c>
      <c r="D27" s="47" t="s">
        <v>568</v>
      </c>
      <c r="E27" s="48"/>
      <c r="F27" s="23"/>
    </row>
    <row r="28" spans="1:6" x14ac:dyDescent="0.2">
      <c r="A28" s="30"/>
      <c r="B28" s="58" t="s">
        <v>37</v>
      </c>
      <c r="C28" s="59" t="s">
        <v>12</v>
      </c>
      <c r="D28" s="60" t="s">
        <v>13</v>
      </c>
      <c r="E28" s="61">
        <v>1.0999999999999999E-2</v>
      </c>
      <c r="F28" s="35">
        <f>E27*E28</f>
        <v>0</v>
      </c>
    </row>
    <row r="29" spans="1:6" ht="13.5" thickBot="1" x14ac:dyDescent="0.25">
      <c r="A29" s="67"/>
      <c r="B29" s="68" t="s">
        <v>39</v>
      </c>
      <c r="C29" s="69" t="s">
        <v>16</v>
      </c>
      <c r="D29" s="70" t="s">
        <v>17</v>
      </c>
      <c r="E29" s="71">
        <v>3.0000000000000001E-3</v>
      </c>
      <c r="F29" s="46">
        <f>E27*E29</f>
        <v>0</v>
      </c>
    </row>
    <row r="30" spans="1:6" ht="12.75" customHeight="1" thickTop="1" thickBot="1" x14ac:dyDescent="0.25">
      <c r="A30" s="136" t="s">
        <v>570</v>
      </c>
      <c r="B30" s="137"/>
      <c r="C30" s="137"/>
      <c r="D30" s="137"/>
      <c r="E30" s="137"/>
      <c r="F30" s="138"/>
    </row>
    <row r="31" spans="1:6" ht="26.25" thickTop="1" x14ac:dyDescent="0.2">
      <c r="A31" s="49">
        <v>3</v>
      </c>
      <c r="B31" s="50" t="s">
        <v>672</v>
      </c>
      <c r="C31" s="20" t="s">
        <v>571</v>
      </c>
      <c r="D31" s="47" t="s">
        <v>568</v>
      </c>
      <c r="E31" s="48"/>
      <c r="F31" s="23"/>
    </row>
    <row r="32" spans="1:6" x14ac:dyDescent="0.2">
      <c r="A32" s="30"/>
      <c r="B32" s="58" t="s">
        <v>37</v>
      </c>
      <c r="C32" s="59" t="s">
        <v>12</v>
      </c>
      <c r="D32" s="60" t="s">
        <v>13</v>
      </c>
      <c r="E32" s="61">
        <v>1.0999999999999999E-2</v>
      </c>
      <c r="F32" s="35">
        <f>E31*E32</f>
        <v>0</v>
      </c>
    </row>
    <row r="33" spans="1:6" ht="13.5" thickBot="1" x14ac:dyDescent="0.25">
      <c r="A33" s="67"/>
      <c r="B33" s="68" t="s">
        <v>39</v>
      </c>
      <c r="C33" s="69" t="s">
        <v>16</v>
      </c>
      <c r="D33" s="70" t="s">
        <v>17</v>
      </c>
      <c r="E33" s="71">
        <v>3.0000000000000001E-3</v>
      </c>
      <c r="F33" s="46">
        <f>E31*E33</f>
        <v>0</v>
      </c>
    </row>
    <row r="34" spans="1:6" ht="26.25" thickTop="1" x14ac:dyDescent="0.2">
      <c r="A34" s="49">
        <v>4</v>
      </c>
      <c r="B34" s="50" t="s">
        <v>673</v>
      </c>
      <c r="C34" s="20" t="s">
        <v>572</v>
      </c>
      <c r="D34" s="47" t="s">
        <v>568</v>
      </c>
      <c r="E34" s="48"/>
      <c r="F34" s="23"/>
    </row>
    <row r="35" spans="1:6" x14ac:dyDescent="0.2">
      <c r="A35" s="30"/>
      <c r="B35" s="58" t="s">
        <v>37</v>
      </c>
      <c r="C35" s="59" t="s">
        <v>12</v>
      </c>
      <c r="D35" s="60" t="s">
        <v>13</v>
      </c>
      <c r="E35" s="61">
        <v>1.4E-2</v>
      </c>
      <c r="F35" s="35">
        <f>E34*E35</f>
        <v>0</v>
      </c>
    </row>
    <row r="36" spans="1:6" ht="13.5" thickBot="1" x14ac:dyDescent="0.25">
      <c r="A36" s="67"/>
      <c r="B36" s="68" t="s">
        <v>39</v>
      </c>
      <c r="C36" s="69" t="s">
        <v>16</v>
      </c>
      <c r="D36" s="70" t="s">
        <v>17</v>
      </c>
      <c r="E36" s="71">
        <v>4.0000000000000001E-3</v>
      </c>
      <c r="F36" s="46">
        <f>E34*E36</f>
        <v>0</v>
      </c>
    </row>
    <row r="37" spans="1:6" ht="12.75" customHeight="1" thickTop="1" thickBot="1" x14ac:dyDescent="0.25">
      <c r="A37" s="136" t="s">
        <v>573</v>
      </c>
      <c r="B37" s="137"/>
      <c r="C37" s="137"/>
      <c r="D37" s="137"/>
      <c r="E37" s="137"/>
      <c r="F37" s="138"/>
    </row>
    <row r="38" spans="1:6" ht="26.25" thickTop="1" x14ac:dyDescent="0.2">
      <c r="A38" s="49">
        <v>5</v>
      </c>
      <c r="B38" s="50" t="s">
        <v>674</v>
      </c>
      <c r="C38" s="20" t="s">
        <v>574</v>
      </c>
      <c r="D38" s="47" t="s">
        <v>568</v>
      </c>
      <c r="E38" s="48"/>
      <c r="F38" s="23"/>
    </row>
    <row r="39" spans="1:6" x14ac:dyDescent="0.2">
      <c r="A39" s="30"/>
      <c r="B39" s="58" t="s">
        <v>37</v>
      </c>
      <c r="C39" s="59" t="s">
        <v>12</v>
      </c>
      <c r="D39" s="60" t="s">
        <v>13</v>
      </c>
      <c r="E39" s="61">
        <v>2.4E-2</v>
      </c>
      <c r="F39" s="35">
        <f>E38*E39</f>
        <v>0</v>
      </c>
    </row>
    <row r="40" spans="1:6" ht="13.5" thickBot="1" x14ac:dyDescent="0.25">
      <c r="A40" s="67"/>
      <c r="B40" s="68" t="s">
        <v>39</v>
      </c>
      <c r="C40" s="69" t="s">
        <v>16</v>
      </c>
      <c r="D40" s="70" t="s">
        <v>17</v>
      </c>
      <c r="E40" s="71">
        <v>6.0000000000000001E-3</v>
      </c>
      <c r="F40" s="46">
        <f>E38*E40</f>
        <v>0</v>
      </c>
    </row>
    <row r="41" spans="1:6" ht="26.25" thickTop="1" x14ac:dyDescent="0.2">
      <c r="A41" s="49">
        <v>6</v>
      </c>
      <c r="B41" s="50" t="s">
        <v>675</v>
      </c>
      <c r="C41" s="20" t="s">
        <v>575</v>
      </c>
      <c r="D41" s="47" t="s">
        <v>568</v>
      </c>
      <c r="E41" s="48"/>
      <c r="F41" s="23"/>
    </row>
    <row r="42" spans="1:6" x14ac:dyDescent="0.2">
      <c r="A42" s="30"/>
      <c r="B42" s="58" t="s">
        <v>37</v>
      </c>
      <c r="C42" s="59" t="s">
        <v>12</v>
      </c>
      <c r="D42" s="60" t="s">
        <v>13</v>
      </c>
      <c r="E42" s="61">
        <v>2.8000000000000001E-2</v>
      </c>
      <c r="F42" s="35">
        <f>E41*E42</f>
        <v>0</v>
      </c>
    </row>
    <row r="43" spans="1:6" ht="13.5" thickBot="1" x14ac:dyDescent="0.25">
      <c r="A43" s="67"/>
      <c r="B43" s="68" t="s">
        <v>39</v>
      </c>
      <c r="C43" s="69" t="s">
        <v>16</v>
      </c>
      <c r="D43" s="70" t="s">
        <v>17</v>
      </c>
      <c r="E43" s="71">
        <v>7.0000000000000001E-3</v>
      </c>
      <c r="F43" s="46">
        <f>E41*E43</f>
        <v>0</v>
      </c>
    </row>
    <row r="44" spans="1:6" ht="12.75" customHeight="1" thickTop="1" thickBot="1" x14ac:dyDescent="0.25">
      <c r="A44" s="136" t="s">
        <v>576</v>
      </c>
      <c r="B44" s="137"/>
      <c r="C44" s="137"/>
      <c r="D44" s="137"/>
      <c r="E44" s="137"/>
      <c r="F44" s="138"/>
    </row>
    <row r="45" spans="1:6" ht="26.25" thickTop="1" x14ac:dyDescent="0.2">
      <c r="A45" s="49">
        <v>7</v>
      </c>
      <c r="B45" s="50" t="s">
        <v>676</v>
      </c>
      <c r="C45" s="20" t="s">
        <v>577</v>
      </c>
      <c r="D45" s="47" t="s">
        <v>568</v>
      </c>
      <c r="E45" s="48"/>
      <c r="F45" s="23"/>
    </row>
    <row r="46" spans="1:6" x14ac:dyDescent="0.2">
      <c r="A46" s="30"/>
      <c r="B46" s="58" t="s">
        <v>37</v>
      </c>
      <c r="C46" s="59" t="s">
        <v>12</v>
      </c>
      <c r="D46" s="60" t="s">
        <v>13</v>
      </c>
      <c r="E46" s="61">
        <v>4.1000000000000002E-2</v>
      </c>
      <c r="F46" s="35">
        <f>E45*E46</f>
        <v>0</v>
      </c>
    </row>
    <row r="47" spans="1:6" ht="13.5" thickBot="1" x14ac:dyDescent="0.25">
      <c r="A47" s="67"/>
      <c r="B47" s="68" t="s">
        <v>39</v>
      </c>
      <c r="C47" s="69" t="s">
        <v>16</v>
      </c>
      <c r="D47" s="70" t="s">
        <v>17</v>
      </c>
      <c r="E47" s="71">
        <v>1.0999999999999999E-2</v>
      </c>
      <c r="F47" s="46">
        <f>E45*E47</f>
        <v>0</v>
      </c>
    </row>
    <row r="48" spans="1:6" ht="26.25" thickTop="1" x14ac:dyDescent="0.2">
      <c r="A48" s="49">
        <v>8</v>
      </c>
      <c r="B48" s="50" t="s">
        <v>677</v>
      </c>
      <c r="C48" s="20" t="s">
        <v>578</v>
      </c>
      <c r="D48" s="47" t="s">
        <v>568</v>
      </c>
      <c r="E48" s="48"/>
      <c r="F48" s="23"/>
    </row>
    <row r="49" spans="1:6" x14ac:dyDescent="0.2">
      <c r="A49" s="30"/>
      <c r="B49" s="58" t="s">
        <v>37</v>
      </c>
      <c r="C49" s="59" t="s">
        <v>12</v>
      </c>
      <c r="D49" s="60" t="s">
        <v>13</v>
      </c>
      <c r="E49" s="61">
        <v>5.0999999999999997E-2</v>
      </c>
      <c r="F49" s="35">
        <f>E48*E49</f>
        <v>0</v>
      </c>
    </row>
    <row r="50" spans="1:6" ht="13.5" thickBot="1" x14ac:dyDescent="0.25">
      <c r="A50" s="67"/>
      <c r="B50" s="68" t="s">
        <v>39</v>
      </c>
      <c r="C50" s="69" t="s">
        <v>16</v>
      </c>
      <c r="D50" s="70" t="s">
        <v>17</v>
      </c>
      <c r="E50" s="71">
        <v>1.2999999999999999E-2</v>
      </c>
      <c r="F50" s="46">
        <f>E48*E50</f>
        <v>0</v>
      </c>
    </row>
    <row r="51" spans="1:6" ht="26.25" thickTop="1" x14ac:dyDescent="0.2">
      <c r="A51" s="49">
        <v>9</v>
      </c>
      <c r="B51" s="50" t="s">
        <v>678</v>
      </c>
      <c r="C51" s="20" t="s">
        <v>579</v>
      </c>
      <c r="D51" s="47" t="s">
        <v>568</v>
      </c>
      <c r="E51" s="48"/>
      <c r="F51" s="23"/>
    </row>
    <row r="52" spans="1:6" x14ac:dyDescent="0.2">
      <c r="A52" s="30"/>
      <c r="B52" s="58" t="s">
        <v>37</v>
      </c>
      <c r="C52" s="59" t="s">
        <v>12</v>
      </c>
      <c r="D52" s="60" t="s">
        <v>13</v>
      </c>
      <c r="E52" s="61">
        <v>8.5999999999999993E-2</v>
      </c>
      <c r="F52" s="35">
        <f>E51*E52</f>
        <v>0</v>
      </c>
    </row>
    <row r="53" spans="1:6" ht="13.5" thickBot="1" x14ac:dyDescent="0.25">
      <c r="A53" s="67"/>
      <c r="B53" s="68" t="s">
        <v>39</v>
      </c>
      <c r="C53" s="69" t="s">
        <v>16</v>
      </c>
      <c r="D53" s="70" t="s">
        <v>17</v>
      </c>
      <c r="E53" s="71">
        <v>2.3E-2</v>
      </c>
      <c r="F53" s="46">
        <f>E51*E53</f>
        <v>0</v>
      </c>
    </row>
    <row r="54" spans="1:6" ht="26.25" thickTop="1" x14ac:dyDescent="0.2">
      <c r="A54" s="49">
        <v>10</v>
      </c>
      <c r="B54" s="50" t="s">
        <v>679</v>
      </c>
      <c r="C54" s="20" t="s">
        <v>580</v>
      </c>
      <c r="D54" s="47" t="s">
        <v>568</v>
      </c>
      <c r="E54" s="48"/>
      <c r="F54" s="23"/>
    </row>
    <row r="55" spans="1:6" x14ac:dyDescent="0.2">
      <c r="A55" s="30"/>
      <c r="B55" s="58" t="s">
        <v>37</v>
      </c>
      <c r="C55" s="59" t="s">
        <v>12</v>
      </c>
      <c r="D55" s="60" t="s">
        <v>13</v>
      </c>
      <c r="E55" s="61">
        <v>0.21099999999999999</v>
      </c>
      <c r="F55" s="35">
        <f>E54*E55</f>
        <v>0</v>
      </c>
    </row>
    <row r="56" spans="1:6" ht="13.5" thickBot="1" x14ac:dyDescent="0.25">
      <c r="A56" s="67"/>
      <c r="B56" s="68" t="s">
        <v>39</v>
      </c>
      <c r="C56" s="69" t="s">
        <v>16</v>
      </c>
      <c r="D56" s="70" t="s">
        <v>17</v>
      </c>
      <c r="E56" s="71">
        <v>5.6000000000000001E-2</v>
      </c>
      <c r="F56" s="46">
        <f>E54*E56</f>
        <v>0</v>
      </c>
    </row>
    <row r="57" spans="1:6" ht="26.25" thickTop="1" x14ac:dyDescent="0.2">
      <c r="A57" s="49">
        <v>11</v>
      </c>
      <c r="B57" s="50" t="s">
        <v>680</v>
      </c>
      <c r="C57" s="20" t="s">
        <v>581</v>
      </c>
      <c r="D57" s="47" t="s">
        <v>568</v>
      </c>
      <c r="E57" s="48"/>
      <c r="F57" s="23"/>
    </row>
    <row r="58" spans="1:6" x14ac:dyDescent="0.2">
      <c r="A58" s="30"/>
      <c r="B58" s="58" t="s">
        <v>37</v>
      </c>
      <c r="C58" s="59" t="s">
        <v>12</v>
      </c>
      <c r="D58" s="60" t="s">
        <v>13</v>
      </c>
      <c r="E58" s="61">
        <v>0.252</v>
      </c>
      <c r="F58" s="35">
        <f>E57*E58</f>
        <v>0</v>
      </c>
    </row>
    <row r="59" spans="1:6" ht="13.5" thickBot="1" x14ac:dyDescent="0.25">
      <c r="A59" s="67"/>
      <c r="B59" s="68" t="s">
        <v>39</v>
      </c>
      <c r="C59" s="69" t="s">
        <v>16</v>
      </c>
      <c r="D59" s="70" t="s">
        <v>17</v>
      </c>
      <c r="E59" s="71">
        <v>6.6000000000000003E-2</v>
      </c>
      <c r="F59" s="46">
        <f>E57*E59</f>
        <v>0</v>
      </c>
    </row>
    <row r="60" spans="1:6" ht="12.75" customHeight="1" thickTop="1" thickBot="1" x14ac:dyDescent="0.25">
      <c r="A60" s="136" t="s">
        <v>582</v>
      </c>
      <c r="B60" s="137"/>
      <c r="C60" s="137"/>
      <c r="D60" s="137"/>
      <c r="E60" s="137"/>
      <c r="F60" s="138"/>
    </row>
    <row r="61" spans="1:6" ht="26.25" thickTop="1" x14ac:dyDescent="0.2">
      <c r="A61" s="49">
        <v>12</v>
      </c>
      <c r="B61" s="50" t="s">
        <v>681</v>
      </c>
      <c r="C61" s="20" t="s">
        <v>583</v>
      </c>
      <c r="D61" s="47" t="s">
        <v>568</v>
      </c>
      <c r="E61" s="48"/>
      <c r="F61" s="23"/>
    </row>
    <row r="62" spans="1:6" x14ac:dyDescent="0.2">
      <c r="A62" s="30"/>
      <c r="B62" s="58" t="s">
        <v>37</v>
      </c>
      <c r="C62" s="59" t="s">
        <v>12</v>
      </c>
      <c r="D62" s="60" t="s">
        <v>13</v>
      </c>
      <c r="E62" s="61">
        <v>6.7000000000000004E-2</v>
      </c>
      <c r="F62" s="35">
        <f>E61*E62</f>
        <v>0</v>
      </c>
    </row>
    <row r="63" spans="1:6" ht="13.5" thickBot="1" x14ac:dyDescent="0.25">
      <c r="A63" s="67"/>
      <c r="B63" s="68" t="s">
        <v>39</v>
      </c>
      <c r="C63" s="69" t="s">
        <v>16</v>
      </c>
      <c r="D63" s="70" t="s">
        <v>17</v>
      </c>
      <c r="E63" s="71">
        <v>1.7999999999999999E-2</v>
      </c>
      <c r="F63" s="46">
        <f>E61*E63</f>
        <v>0</v>
      </c>
    </row>
    <row r="64" spans="1:6" ht="26.25" thickTop="1" x14ac:dyDescent="0.2">
      <c r="A64" s="49">
        <v>13</v>
      </c>
      <c r="B64" s="50" t="s">
        <v>682</v>
      </c>
      <c r="C64" s="20" t="s">
        <v>584</v>
      </c>
      <c r="D64" s="47" t="s">
        <v>568</v>
      </c>
      <c r="E64" s="48"/>
      <c r="F64" s="23"/>
    </row>
    <row r="65" spans="1:6" x14ac:dyDescent="0.2">
      <c r="A65" s="30"/>
      <c r="B65" s="58" t="s">
        <v>37</v>
      </c>
      <c r="C65" s="59" t="s">
        <v>12</v>
      </c>
      <c r="D65" s="60" t="s">
        <v>13</v>
      </c>
      <c r="E65" s="61">
        <v>8.1000000000000003E-2</v>
      </c>
      <c r="F65" s="35">
        <f>E64*E65</f>
        <v>0</v>
      </c>
    </row>
    <row r="66" spans="1:6" ht="13.5" thickBot="1" x14ac:dyDescent="0.25">
      <c r="A66" s="67"/>
      <c r="B66" s="68" t="s">
        <v>39</v>
      </c>
      <c r="C66" s="69" t="s">
        <v>16</v>
      </c>
      <c r="D66" s="70" t="s">
        <v>17</v>
      </c>
      <c r="E66" s="71">
        <v>2.1000000000000001E-2</v>
      </c>
      <c r="F66" s="46">
        <f>E64*E66</f>
        <v>0</v>
      </c>
    </row>
    <row r="67" spans="1:6" ht="26.25" thickTop="1" x14ac:dyDescent="0.2">
      <c r="A67" s="49">
        <v>14</v>
      </c>
      <c r="B67" s="50" t="s">
        <v>683</v>
      </c>
      <c r="C67" s="20" t="s">
        <v>585</v>
      </c>
      <c r="D67" s="47" t="s">
        <v>568</v>
      </c>
      <c r="E67" s="48"/>
      <c r="F67" s="23"/>
    </row>
    <row r="68" spans="1:6" x14ac:dyDescent="0.2">
      <c r="A68" s="30"/>
      <c r="B68" s="58" t="s">
        <v>37</v>
      </c>
      <c r="C68" s="59" t="s">
        <v>12</v>
      </c>
      <c r="D68" s="60" t="s">
        <v>13</v>
      </c>
      <c r="E68" s="61">
        <v>0.113</v>
      </c>
      <c r="F68" s="35">
        <f>E67*E68</f>
        <v>0</v>
      </c>
    </row>
    <row r="69" spans="1:6" ht="13.5" thickBot="1" x14ac:dyDescent="0.25">
      <c r="A69" s="67"/>
      <c r="B69" s="68" t="s">
        <v>39</v>
      </c>
      <c r="C69" s="69" t="s">
        <v>16</v>
      </c>
      <c r="D69" s="70" t="s">
        <v>17</v>
      </c>
      <c r="E69" s="71">
        <v>2.9000000000000001E-2</v>
      </c>
      <c r="F69" s="46">
        <f>E67*E69</f>
        <v>0</v>
      </c>
    </row>
    <row r="70" spans="1:6" ht="26.25" thickTop="1" x14ac:dyDescent="0.2">
      <c r="A70" s="49">
        <v>15</v>
      </c>
      <c r="B70" s="50" t="s">
        <v>684</v>
      </c>
      <c r="C70" s="20" t="s">
        <v>586</v>
      </c>
      <c r="D70" s="47" t="s">
        <v>568</v>
      </c>
      <c r="E70" s="48"/>
      <c r="F70" s="23"/>
    </row>
    <row r="71" spans="1:6" x14ac:dyDescent="0.2">
      <c r="A71" s="30"/>
      <c r="B71" s="58" t="s">
        <v>37</v>
      </c>
      <c r="C71" s="59" t="s">
        <v>12</v>
      </c>
      <c r="D71" s="60" t="s">
        <v>13</v>
      </c>
      <c r="E71" s="61">
        <v>0.14299999999999999</v>
      </c>
      <c r="F71" s="35">
        <f>E70*E71</f>
        <v>0</v>
      </c>
    </row>
    <row r="72" spans="1:6" ht="13.5" thickBot="1" x14ac:dyDescent="0.25">
      <c r="A72" s="67"/>
      <c r="B72" s="68" t="s">
        <v>39</v>
      </c>
      <c r="C72" s="69" t="s">
        <v>16</v>
      </c>
      <c r="D72" s="70" t="s">
        <v>17</v>
      </c>
      <c r="E72" s="71">
        <v>3.5999999999999997E-2</v>
      </c>
      <c r="F72" s="46">
        <f>E70*E72</f>
        <v>0</v>
      </c>
    </row>
    <row r="73" spans="1:6" ht="26.25" thickTop="1" x14ac:dyDescent="0.2">
      <c r="A73" s="49">
        <v>16</v>
      </c>
      <c r="B73" s="50" t="s">
        <v>685</v>
      </c>
      <c r="C73" s="20" t="s">
        <v>587</v>
      </c>
      <c r="D73" s="47" t="s">
        <v>568</v>
      </c>
      <c r="E73" s="48"/>
      <c r="F73" s="23"/>
    </row>
    <row r="74" spans="1:6" x14ac:dyDescent="0.2">
      <c r="A74" s="30"/>
      <c r="B74" s="58" t="s">
        <v>37</v>
      </c>
      <c r="C74" s="59" t="s">
        <v>12</v>
      </c>
      <c r="D74" s="60" t="s">
        <v>13</v>
      </c>
      <c r="E74" s="61">
        <v>0.17100000000000001</v>
      </c>
      <c r="F74" s="35">
        <f>E73*E74</f>
        <v>0</v>
      </c>
    </row>
    <row r="75" spans="1:6" ht="13.5" thickBot="1" x14ac:dyDescent="0.25">
      <c r="A75" s="67"/>
      <c r="B75" s="68" t="s">
        <v>39</v>
      </c>
      <c r="C75" s="69" t="s">
        <v>16</v>
      </c>
      <c r="D75" s="70" t="s">
        <v>17</v>
      </c>
      <c r="E75" s="71">
        <v>4.2999999999999997E-2</v>
      </c>
      <c r="F75" s="46">
        <f>E73*E75</f>
        <v>0</v>
      </c>
    </row>
    <row r="76" spans="1:6" ht="26.25" thickTop="1" x14ac:dyDescent="0.2">
      <c r="A76" s="49">
        <v>17</v>
      </c>
      <c r="B76" s="50" t="s">
        <v>686</v>
      </c>
      <c r="C76" s="20" t="s">
        <v>588</v>
      </c>
      <c r="D76" s="47" t="s">
        <v>568</v>
      </c>
      <c r="E76" s="48"/>
      <c r="F76" s="23"/>
    </row>
    <row r="77" spans="1:6" x14ac:dyDescent="0.2">
      <c r="A77" s="30"/>
      <c r="B77" s="58" t="s">
        <v>37</v>
      </c>
      <c r="C77" s="59" t="s">
        <v>12</v>
      </c>
      <c r="D77" s="60" t="s">
        <v>13</v>
      </c>
      <c r="E77" s="61">
        <v>0.19900000000000001</v>
      </c>
      <c r="F77" s="35">
        <f>E76*E77</f>
        <v>0</v>
      </c>
    </row>
    <row r="78" spans="1:6" ht="13.5" thickBot="1" x14ac:dyDescent="0.25">
      <c r="A78" s="67"/>
      <c r="B78" s="68" t="s">
        <v>39</v>
      </c>
      <c r="C78" s="69" t="s">
        <v>16</v>
      </c>
      <c r="D78" s="70" t="s">
        <v>17</v>
      </c>
      <c r="E78" s="71">
        <v>0.05</v>
      </c>
      <c r="F78" s="46">
        <f>E76*E78</f>
        <v>0</v>
      </c>
    </row>
    <row r="79" spans="1:6" ht="26.25" thickTop="1" x14ac:dyDescent="0.2">
      <c r="A79" s="49">
        <v>18</v>
      </c>
      <c r="B79" s="50" t="s">
        <v>687</v>
      </c>
      <c r="C79" s="20" t="s">
        <v>589</v>
      </c>
      <c r="D79" s="47" t="s">
        <v>568</v>
      </c>
      <c r="E79" s="48"/>
      <c r="F79" s="23"/>
    </row>
    <row r="80" spans="1:6" x14ac:dyDescent="0.2">
      <c r="A80" s="30"/>
      <c r="B80" s="58" t="s">
        <v>37</v>
      </c>
      <c r="C80" s="59" t="s">
        <v>12</v>
      </c>
      <c r="D80" s="60" t="s">
        <v>13</v>
      </c>
      <c r="E80" s="61">
        <v>0.245</v>
      </c>
      <c r="F80" s="35">
        <f>E79*E80</f>
        <v>0</v>
      </c>
    </row>
    <row r="81" spans="1:6" ht="13.5" thickBot="1" x14ac:dyDescent="0.25">
      <c r="A81" s="67"/>
      <c r="B81" s="68" t="s">
        <v>39</v>
      </c>
      <c r="C81" s="69" t="s">
        <v>16</v>
      </c>
      <c r="D81" s="70" t="s">
        <v>17</v>
      </c>
      <c r="E81" s="71">
        <v>6.2E-2</v>
      </c>
      <c r="F81" s="46">
        <f>E79*E81</f>
        <v>0</v>
      </c>
    </row>
    <row r="82" spans="1:6" ht="26.25" thickTop="1" x14ac:dyDescent="0.2">
      <c r="A82" s="49">
        <v>19</v>
      </c>
      <c r="B82" s="50" t="s">
        <v>688</v>
      </c>
      <c r="C82" s="20" t="s">
        <v>590</v>
      </c>
      <c r="D82" s="47" t="s">
        <v>568</v>
      </c>
      <c r="E82" s="48"/>
      <c r="F82" s="23"/>
    </row>
    <row r="83" spans="1:6" x14ac:dyDescent="0.2">
      <c r="A83" s="30"/>
      <c r="B83" s="58" t="s">
        <v>37</v>
      </c>
      <c r="C83" s="59" t="s">
        <v>12</v>
      </c>
      <c r="D83" s="60" t="s">
        <v>13</v>
      </c>
      <c r="E83" s="61">
        <v>0.28000000000000003</v>
      </c>
      <c r="F83" s="35">
        <f>E82*E83</f>
        <v>0</v>
      </c>
    </row>
    <row r="84" spans="1:6" ht="13.5" thickBot="1" x14ac:dyDescent="0.25">
      <c r="A84" s="67"/>
      <c r="B84" s="68" t="s">
        <v>39</v>
      </c>
      <c r="C84" s="69" t="s">
        <v>16</v>
      </c>
      <c r="D84" s="70" t="s">
        <v>17</v>
      </c>
      <c r="E84" s="71">
        <v>7.0999999999999994E-2</v>
      </c>
      <c r="F84" s="46">
        <f>E82*E84</f>
        <v>0</v>
      </c>
    </row>
    <row r="85" spans="1:6" ht="26.25" thickTop="1" x14ac:dyDescent="0.2">
      <c r="A85" s="49">
        <v>20</v>
      </c>
      <c r="B85" s="50" t="s">
        <v>689</v>
      </c>
      <c r="C85" s="20" t="s">
        <v>591</v>
      </c>
      <c r="D85" s="47" t="s">
        <v>568</v>
      </c>
      <c r="E85" s="48"/>
      <c r="F85" s="23"/>
    </row>
    <row r="86" spans="1:6" x14ac:dyDescent="0.2">
      <c r="A86" s="30"/>
      <c r="B86" s="58" t="s">
        <v>37</v>
      </c>
      <c r="C86" s="59" t="s">
        <v>12</v>
      </c>
      <c r="D86" s="60" t="s">
        <v>13</v>
      </c>
      <c r="E86" s="61">
        <v>0.34399999999999997</v>
      </c>
      <c r="F86" s="35">
        <f>E85*E86</f>
        <v>0</v>
      </c>
    </row>
    <row r="87" spans="1:6" ht="13.5" thickBot="1" x14ac:dyDescent="0.25">
      <c r="A87" s="67"/>
      <c r="B87" s="68" t="s">
        <v>39</v>
      </c>
      <c r="C87" s="69" t="s">
        <v>16</v>
      </c>
      <c r="D87" s="70" t="s">
        <v>17</v>
      </c>
      <c r="E87" s="71">
        <v>8.4000000000000005E-2</v>
      </c>
      <c r="F87" s="46">
        <f>E85*E87</f>
        <v>0</v>
      </c>
    </row>
    <row r="88" spans="1:6" ht="12.75" customHeight="1" thickTop="1" thickBot="1" x14ac:dyDescent="0.25">
      <c r="A88" s="136" t="s">
        <v>592</v>
      </c>
      <c r="B88" s="137"/>
      <c r="C88" s="137"/>
      <c r="D88" s="137"/>
      <c r="E88" s="137"/>
      <c r="F88" s="138"/>
    </row>
    <row r="89" spans="1:6" ht="26.25" thickTop="1" x14ac:dyDescent="0.2">
      <c r="A89" s="49">
        <v>21</v>
      </c>
      <c r="B89" s="50" t="s">
        <v>690</v>
      </c>
      <c r="C89" s="20" t="s">
        <v>593</v>
      </c>
      <c r="D89" s="47" t="s">
        <v>568</v>
      </c>
      <c r="E89" s="48"/>
      <c r="F89" s="23"/>
    </row>
    <row r="90" spans="1:6" x14ac:dyDescent="0.2">
      <c r="A90" s="30"/>
      <c r="B90" s="58" t="s">
        <v>37</v>
      </c>
      <c r="C90" s="59" t="s">
        <v>12</v>
      </c>
      <c r="D90" s="60" t="s">
        <v>13</v>
      </c>
      <c r="E90" s="61">
        <v>0.14099999999999999</v>
      </c>
      <c r="F90" s="35">
        <f>E89*E90</f>
        <v>0</v>
      </c>
    </row>
    <row r="91" spans="1:6" ht="13.5" thickBot="1" x14ac:dyDescent="0.25">
      <c r="A91" s="67"/>
      <c r="B91" s="68" t="s">
        <v>39</v>
      </c>
      <c r="C91" s="69" t="s">
        <v>16</v>
      </c>
      <c r="D91" s="70" t="s">
        <v>17</v>
      </c>
      <c r="E91" s="71">
        <v>2.9000000000000001E-2</v>
      </c>
      <c r="F91" s="46">
        <f>E89*E91</f>
        <v>0</v>
      </c>
    </row>
    <row r="92" spans="1:6" ht="26.25" thickTop="1" x14ac:dyDescent="0.2">
      <c r="A92" s="49">
        <v>22</v>
      </c>
      <c r="B92" s="50" t="s">
        <v>691</v>
      </c>
      <c r="C92" s="20" t="s">
        <v>594</v>
      </c>
      <c r="D92" s="47" t="s">
        <v>568</v>
      </c>
      <c r="E92" s="48"/>
      <c r="F92" s="23"/>
    </row>
    <row r="93" spans="1:6" x14ac:dyDescent="0.2">
      <c r="A93" s="30"/>
      <c r="B93" s="58" t="s">
        <v>37</v>
      </c>
      <c r="C93" s="59" t="s">
        <v>12</v>
      </c>
      <c r="D93" s="60" t="s">
        <v>13</v>
      </c>
      <c r="E93" s="61">
        <v>0.17699999999999999</v>
      </c>
      <c r="F93" s="35">
        <f>E92*E93</f>
        <v>0</v>
      </c>
    </row>
    <row r="94" spans="1:6" ht="13.5" thickBot="1" x14ac:dyDescent="0.25">
      <c r="A94" s="67"/>
      <c r="B94" s="68" t="s">
        <v>39</v>
      </c>
      <c r="C94" s="69" t="s">
        <v>16</v>
      </c>
      <c r="D94" s="70" t="s">
        <v>17</v>
      </c>
      <c r="E94" s="71">
        <v>3.6999999999999998E-2</v>
      </c>
      <c r="F94" s="46">
        <f>E92*E94</f>
        <v>0</v>
      </c>
    </row>
    <row r="95" spans="1:6" ht="26.25" thickTop="1" x14ac:dyDescent="0.2">
      <c r="A95" s="49">
        <v>23</v>
      </c>
      <c r="B95" s="50" t="s">
        <v>692</v>
      </c>
      <c r="C95" s="20" t="s">
        <v>595</v>
      </c>
      <c r="D95" s="47" t="s">
        <v>568</v>
      </c>
      <c r="E95" s="48"/>
      <c r="F95" s="23"/>
    </row>
    <row r="96" spans="1:6" x14ac:dyDescent="0.2">
      <c r="A96" s="30"/>
      <c r="B96" s="58" t="s">
        <v>37</v>
      </c>
      <c r="C96" s="59" t="s">
        <v>12</v>
      </c>
      <c r="D96" s="60" t="s">
        <v>13</v>
      </c>
      <c r="E96" s="61">
        <v>0.21199999999999999</v>
      </c>
      <c r="F96" s="35">
        <f>E95*E96</f>
        <v>0</v>
      </c>
    </row>
    <row r="97" spans="1:6" ht="13.5" thickBot="1" x14ac:dyDescent="0.25">
      <c r="A97" s="67"/>
      <c r="B97" s="68" t="s">
        <v>39</v>
      </c>
      <c r="C97" s="69" t="s">
        <v>16</v>
      </c>
      <c r="D97" s="70" t="s">
        <v>17</v>
      </c>
      <c r="E97" s="71">
        <v>4.3999999999999997E-2</v>
      </c>
      <c r="F97" s="46">
        <f>E95*E97</f>
        <v>0</v>
      </c>
    </row>
    <row r="98" spans="1:6" ht="26.25" thickTop="1" x14ac:dyDescent="0.2">
      <c r="A98" s="49">
        <v>24</v>
      </c>
      <c r="B98" s="50" t="s">
        <v>693</v>
      </c>
      <c r="C98" s="20" t="s">
        <v>596</v>
      </c>
      <c r="D98" s="47" t="s">
        <v>568</v>
      </c>
      <c r="E98" s="48"/>
      <c r="F98" s="23"/>
    </row>
    <row r="99" spans="1:6" x14ac:dyDescent="0.2">
      <c r="A99" s="30"/>
      <c r="B99" s="58" t="s">
        <v>37</v>
      </c>
      <c r="C99" s="59" t="s">
        <v>12</v>
      </c>
      <c r="D99" s="60" t="s">
        <v>13</v>
      </c>
      <c r="E99" s="61">
        <v>0.247</v>
      </c>
      <c r="F99" s="35">
        <f>E98*E99</f>
        <v>0</v>
      </c>
    </row>
    <row r="100" spans="1:6" ht="13.5" thickBot="1" x14ac:dyDescent="0.25">
      <c r="A100" s="67"/>
      <c r="B100" s="68" t="s">
        <v>39</v>
      </c>
      <c r="C100" s="69" t="s">
        <v>16</v>
      </c>
      <c r="D100" s="70" t="s">
        <v>17</v>
      </c>
      <c r="E100" s="71">
        <v>5.0999999999999997E-2</v>
      </c>
      <c r="F100" s="46">
        <f>E98*E100</f>
        <v>0</v>
      </c>
    </row>
    <row r="101" spans="1:6" ht="26.25" thickTop="1" x14ac:dyDescent="0.2">
      <c r="A101" s="49">
        <v>25</v>
      </c>
      <c r="B101" s="50" t="s">
        <v>694</v>
      </c>
      <c r="C101" s="20" t="s">
        <v>597</v>
      </c>
      <c r="D101" s="47" t="s">
        <v>568</v>
      </c>
      <c r="E101" s="48"/>
      <c r="F101" s="23"/>
    </row>
    <row r="102" spans="1:6" x14ac:dyDescent="0.2">
      <c r="A102" s="30"/>
      <c r="B102" s="58" t="s">
        <v>37</v>
      </c>
      <c r="C102" s="59" t="s">
        <v>12</v>
      </c>
      <c r="D102" s="60" t="s">
        <v>13</v>
      </c>
      <c r="E102" s="61">
        <v>0.28000000000000003</v>
      </c>
      <c r="F102" s="35">
        <f>E101*E102</f>
        <v>0</v>
      </c>
    </row>
    <row r="103" spans="1:6" ht="13.5" thickBot="1" x14ac:dyDescent="0.25">
      <c r="A103" s="67"/>
      <c r="B103" s="68" t="s">
        <v>39</v>
      </c>
      <c r="C103" s="69" t="s">
        <v>16</v>
      </c>
      <c r="D103" s="70" t="s">
        <v>17</v>
      </c>
      <c r="E103" s="71">
        <v>5.3999999999999999E-2</v>
      </c>
      <c r="F103" s="46">
        <f>E101*E103</f>
        <v>0</v>
      </c>
    </row>
    <row r="104" spans="1:6" ht="26.25" thickTop="1" x14ac:dyDescent="0.2">
      <c r="A104" s="49">
        <v>26</v>
      </c>
      <c r="B104" s="50" t="s">
        <v>695</v>
      </c>
      <c r="C104" s="20" t="s">
        <v>598</v>
      </c>
      <c r="D104" s="47" t="s">
        <v>568</v>
      </c>
      <c r="E104" s="48"/>
      <c r="F104" s="23"/>
    </row>
    <row r="105" spans="1:6" x14ac:dyDescent="0.2">
      <c r="A105" s="30"/>
      <c r="B105" s="58" t="s">
        <v>37</v>
      </c>
      <c r="C105" s="59" t="s">
        <v>12</v>
      </c>
      <c r="D105" s="60" t="s">
        <v>13</v>
      </c>
      <c r="E105" s="61">
        <v>0.30599999999999999</v>
      </c>
      <c r="F105" s="35">
        <f>E104*E105</f>
        <v>0</v>
      </c>
    </row>
    <row r="106" spans="1:6" ht="13.5" thickBot="1" x14ac:dyDescent="0.25">
      <c r="A106" s="67"/>
      <c r="B106" s="68" t="s">
        <v>39</v>
      </c>
      <c r="C106" s="69" t="s">
        <v>16</v>
      </c>
      <c r="D106" s="70" t="s">
        <v>17</v>
      </c>
      <c r="E106" s="71">
        <v>6.4000000000000001E-2</v>
      </c>
      <c r="F106" s="46">
        <f>E104*E106</f>
        <v>0</v>
      </c>
    </row>
    <row r="107" spans="1:6" ht="26.25" thickTop="1" x14ac:dyDescent="0.2">
      <c r="A107" s="49">
        <v>27</v>
      </c>
      <c r="B107" s="50" t="s">
        <v>696</v>
      </c>
      <c r="C107" s="20" t="s">
        <v>599</v>
      </c>
      <c r="D107" s="47" t="s">
        <v>568</v>
      </c>
      <c r="E107" s="48"/>
      <c r="F107" s="23"/>
    </row>
    <row r="108" spans="1:6" x14ac:dyDescent="0.2">
      <c r="A108" s="30"/>
      <c r="B108" s="58" t="s">
        <v>37</v>
      </c>
      <c r="C108" s="59" t="s">
        <v>12</v>
      </c>
      <c r="D108" s="60" t="s">
        <v>13</v>
      </c>
      <c r="E108" s="61">
        <v>0.34899999999999998</v>
      </c>
      <c r="F108" s="35">
        <f>E107*E108</f>
        <v>0</v>
      </c>
    </row>
    <row r="109" spans="1:6" ht="13.5" thickBot="1" x14ac:dyDescent="0.25">
      <c r="A109" s="67"/>
      <c r="B109" s="68" t="s">
        <v>39</v>
      </c>
      <c r="C109" s="69" t="s">
        <v>16</v>
      </c>
      <c r="D109" s="70" t="s">
        <v>17</v>
      </c>
      <c r="E109" s="71">
        <v>7.2999999999999995E-2</v>
      </c>
      <c r="F109" s="46">
        <f>E107*E109</f>
        <v>0</v>
      </c>
    </row>
    <row r="110" spans="1:6" ht="26.25" thickTop="1" x14ac:dyDescent="0.2">
      <c r="A110" s="49">
        <v>28</v>
      </c>
      <c r="B110" s="50" t="s">
        <v>697</v>
      </c>
      <c r="C110" s="20" t="s">
        <v>600</v>
      </c>
      <c r="D110" s="47" t="s">
        <v>568</v>
      </c>
      <c r="E110" s="48"/>
      <c r="F110" s="23"/>
    </row>
    <row r="111" spans="1:6" x14ac:dyDescent="0.2">
      <c r="A111" s="30"/>
      <c r="B111" s="58" t="s">
        <v>37</v>
      </c>
      <c r="C111" s="59" t="s">
        <v>12</v>
      </c>
      <c r="D111" s="60" t="s">
        <v>13</v>
      </c>
      <c r="E111" s="61">
        <v>0.41699999999999998</v>
      </c>
      <c r="F111" s="35">
        <f>E110*E111</f>
        <v>0</v>
      </c>
    </row>
    <row r="112" spans="1:6" ht="13.5" thickBot="1" x14ac:dyDescent="0.25">
      <c r="A112" s="67"/>
      <c r="B112" s="68" t="s">
        <v>39</v>
      </c>
      <c r="C112" s="69" t="s">
        <v>16</v>
      </c>
      <c r="D112" s="70" t="s">
        <v>17</v>
      </c>
      <c r="E112" s="71">
        <v>8.6999999999999994E-2</v>
      </c>
      <c r="F112" s="46">
        <f>E110*E112</f>
        <v>0</v>
      </c>
    </row>
    <row r="113" spans="1:6" ht="12.75" customHeight="1" thickTop="1" thickBot="1" x14ac:dyDescent="0.25">
      <c r="A113" s="136" t="s">
        <v>601</v>
      </c>
      <c r="B113" s="137"/>
      <c r="C113" s="137"/>
      <c r="D113" s="137"/>
      <c r="E113" s="137"/>
      <c r="F113" s="138"/>
    </row>
    <row r="114" spans="1:6" ht="26.25" thickTop="1" x14ac:dyDescent="0.2">
      <c r="A114" s="49">
        <v>29</v>
      </c>
      <c r="B114" s="50" t="s">
        <v>698</v>
      </c>
      <c r="C114" s="20" t="s">
        <v>602</v>
      </c>
      <c r="D114" s="47" t="s">
        <v>568</v>
      </c>
      <c r="E114" s="48"/>
      <c r="F114" s="23"/>
    </row>
    <row r="115" spans="1:6" x14ac:dyDescent="0.2">
      <c r="A115" s="30"/>
      <c r="B115" s="58" t="s">
        <v>37</v>
      </c>
      <c r="C115" s="59" t="s">
        <v>12</v>
      </c>
      <c r="D115" s="60" t="s">
        <v>13</v>
      </c>
      <c r="E115" s="61">
        <v>0.16700000000000001</v>
      </c>
      <c r="F115" s="35">
        <f>E114*E115</f>
        <v>0</v>
      </c>
    </row>
    <row r="116" spans="1:6" ht="13.5" thickBot="1" x14ac:dyDescent="0.25">
      <c r="A116" s="67"/>
      <c r="B116" s="68" t="s">
        <v>39</v>
      </c>
      <c r="C116" s="69" t="s">
        <v>16</v>
      </c>
      <c r="D116" s="70" t="s">
        <v>17</v>
      </c>
      <c r="E116" s="71">
        <v>3.2000000000000001E-2</v>
      </c>
      <c r="F116" s="46">
        <f>E114*E116</f>
        <v>0</v>
      </c>
    </row>
    <row r="117" spans="1:6" ht="26.25" thickTop="1" x14ac:dyDescent="0.2">
      <c r="A117" s="49">
        <v>30</v>
      </c>
      <c r="B117" s="50" t="s">
        <v>699</v>
      </c>
      <c r="C117" s="20" t="s">
        <v>603</v>
      </c>
      <c r="D117" s="47" t="s">
        <v>568</v>
      </c>
      <c r="E117" s="48"/>
      <c r="F117" s="23"/>
    </row>
    <row r="118" spans="1:6" x14ac:dyDescent="0.2">
      <c r="A118" s="30"/>
      <c r="B118" s="58" t="s">
        <v>37</v>
      </c>
      <c r="C118" s="59" t="s">
        <v>12</v>
      </c>
      <c r="D118" s="60" t="s">
        <v>13</v>
      </c>
      <c r="E118" s="61">
        <v>0.21</v>
      </c>
      <c r="F118" s="35">
        <f>E117*E118</f>
        <v>0</v>
      </c>
    </row>
    <row r="119" spans="1:6" ht="13.5" thickBot="1" x14ac:dyDescent="0.25">
      <c r="A119" s="67"/>
      <c r="B119" s="68" t="s">
        <v>39</v>
      </c>
      <c r="C119" s="69" t="s">
        <v>16</v>
      </c>
      <c r="D119" s="70" t="s">
        <v>17</v>
      </c>
      <c r="E119" s="71">
        <v>4.1000000000000002E-2</v>
      </c>
      <c r="F119" s="46">
        <f>E117*E119</f>
        <v>0</v>
      </c>
    </row>
    <row r="120" spans="1:6" ht="26.25" thickTop="1" x14ac:dyDescent="0.2">
      <c r="A120" s="49">
        <v>31</v>
      </c>
      <c r="B120" s="50" t="s">
        <v>700</v>
      </c>
      <c r="C120" s="20" t="s">
        <v>604</v>
      </c>
      <c r="D120" s="47" t="s">
        <v>568</v>
      </c>
      <c r="E120" s="48"/>
      <c r="F120" s="23"/>
    </row>
    <row r="121" spans="1:6" x14ac:dyDescent="0.2">
      <c r="A121" s="30"/>
      <c r="B121" s="58" t="s">
        <v>37</v>
      </c>
      <c r="C121" s="59" t="s">
        <v>12</v>
      </c>
      <c r="D121" s="60" t="s">
        <v>13</v>
      </c>
      <c r="E121" s="61">
        <v>0.252</v>
      </c>
      <c r="F121" s="35">
        <f>E120*E121</f>
        <v>0</v>
      </c>
    </row>
    <row r="122" spans="1:6" ht="13.5" thickBot="1" x14ac:dyDescent="0.25">
      <c r="A122" s="67"/>
      <c r="B122" s="68" t="s">
        <v>39</v>
      </c>
      <c r="C122" s="69" t="s">
        <v>16</v>
      </c>
      <c r="D122" s="70" t="s">
        <v>17</v>
      </c>
      <c r="E122" s="71">
        <v>4.9000000000000002E-2</v>
      </c>
      <c r="F122" s="46">
        <f>E120*E122</f>
        <v>0</v>
      </c>
    </row>
    <row r="123" spans="1:6" ht="26.25" thickTop="1" x14ac:dyDescent="0.2">
      <c r="A123" s="49">
        <v>32</v>
      </c>
      <c r="B123" s="50" t="s">
        <v>701</v>
      </c>
      <c r="C123" s="20" t="s">
        <v>605</v>
      </c>
      <c r="D123" s="47" t="s">
        <v>568</v>
      </c>
      <c r="E123" s="48"/>
      <c r="F123" s="23"/>
    </row>
    <row r="124" spans="1:6" x14ac:dyDescent="0.2">
      <c r="A124" s="30"/>
      <c r="B124" s="58" t="s">
        <v>37</v>
      </c>
      <c r="C124" s="59" t="s">
        <v>12</v>
      </c>
      <c r="D124" s="60" t="s">
        <v>13</v>
      </c>
      <c r="E124" s="61">
        <v>0.29399999999999998</v>
      </c>
      <c r="F124" s="35">
        <f>E123*E124</f>
        <v>0</v>
      </c>
    </row>
    <row r="125" spans="1:6" ht="13.5" thickBot="1" x14ac:dyDescent="0.25">
      <c r="A125" s="67"/>
      <c r="B125" s="68" t="s">
        <v>39</v>
      </c>
      <c r="C125" s="69" t="s">
        <v>16</v>
      </c>
      <c r="D125" s="70" t="s">
        <v>17</v>
      </c>
      <c r="E125" s="71">
        <v>5.7000000000000002E-2</v>
      </c>
      <c r="F125" s="46">
        <f>E123*E125</f>
        <v>0</v>
      </c>
    </row>
    <row r="126" spans="1:6" ht="26.25" thickTop="1" x14ac:dyDescent="0.2">
      <c r="A126" s="49">
        <v>33</v>
      </c>
      <c r="B126" s="50" t="s">
        <v>702</v>
      </c>
      <c r="C126" s="20" t="s">
        <v>606</v>
      </c>
      <c r="D126" s="47" t="s">
        <v>568</v>
      </c>
      <c r="E126" s="48"/>
      <c r="F126" s="23"/>
    </row>
    <row r="127" spans="1:6" x14ac:dyDescent="0.2">
      <c r="A127" s="30"/>
      <c r="B127" s="58" t="s">
        <v>37</v>
      </c>
      <c r="C127" s="59" t="s">
        <v>12</v>
      </c>
      <c r="D127" s="60" t="s">
        <v>13</v>
      </c>
      <c r="E127" s="61">
        <v>0.33400000000000002</v>
      </c>
      <c r="F127" s="35">
        <f>E126*E127</f>
        <v>0</v>
      </c>
    </row>
    <row r="128" spans="1:6" ht="13.5" thickBot="1" x14ac:dyDescent="0.25">
      <c r="A128" s="67"/>
      <c r="B128" s="68" t="s">
        <v>39</v>
      </c>
      <c r="C128" s="69" t="s">
        <v>16</v>
      </c>
      <c r="D128" s="70" t="s">
        <v>17</v>
      </c>
      <c r="E128" s="71">
        <v>6.5000000000000002E-2</v>
      </c>
      <c r="F128" s="46">
        <f>E126*E128</f>
        <v>0</v>
      </c>
    </row>
    <row r="129" spans="1:6" ht="26.25" thickTop="1" x14ac:dyDescent="0.2">
      <c r="A129" s="49">
        <v>34</v>
      </c>
      <c r="B129" s="50" t="s">
        <v>703</v>
      </c>
      <c r="C129" s="20" t="s">
        <v>607</v>
      </c>
      <c r="D129" s="47" t="s">
        <v>568</v>
      </c>
      <c r="E129" s="48"/>
      <c r="F129" s="23"/>
    </row>
    <row r="130" spans="1:6" x14ac:dyDescent="0.2">
      <c r="A130" s="30"/>
      <c r="B130" s="58" t="s">
        <v>37</v>
      </c>
      <c r="C130" s="59" t="s">
        <v>12</v>
      </c>
      <c r="D130" s="60" t="s">
        <v>13</v>
      </c>
      <c r="E130" s="61">
        <v>0.36499999999999999</v>
      </c>
      <c r="F130" s="35">
        <f>E129*E130</f>
        <v>0</v>
      </c>
    </row>
    <row r="131" spans="1:6" ht="13.5" thickBot="1" x14ac:dyDescent="0.25">
      <c r="A131" s="67"/>
      <c r="B131" s="68" t="s">
        <v>39</v>
      </c>
      <c r="C131" s="69" t="s">
        <v>16</v>
      </c>
      <c r="D131" s="70" t="s">
        <v>17</v>
      </c>
      <c r="E131" s="71">
        <v>7.0999999999999994E-2</v>
      </c>
      <c r="F131" s="46">
        <f>E129*E131</f>
        <v>0</v>
      </c>
    </row>
    <row r="132" spans="1:6" ht="26.25" thickTop="1" x14ac:dyDescent="0.2">
      <c r="A132" s="49">
        <v>35</v>
      </c>
      <c r="B132" s="50" t="s">
        <v>704</v>
      </c>
      <c r="C132" s="20" t="s">
        <v>608</v>
      </c>
      <c r="D132" s="47" t="s">
        <v>568</v>
      </c>
      <c r="E132" s="48"/>
      <c r="F132" s="23"/>
    </row>
    <row r="133" spans="1:6" x14ac:dyDescent="0.2">
      <c r="A133" s="30"/>
      <c r="B133" s="58" t="s">
        <v>37</v>
      </c>
      <c r="C133" s="59" t="s">
        <v>12</v>
      </c>
      <c r="D133" s="60" t="s">
        <v>13</v>
      </c>
      <c r="E133" s="61">
        <v>0.41699999999999998</v>
      </c>
      <c r="F133" s="35">
        <f>E132*E133</f>
        <v>0</v>
      </c>
    </row>
    <row r="134" spans="1:6" ht="13.5" thickBot="1" x14ac:dyDescent="0.25">
      <c r="A134" s="67"/>
      <c r="B134" s="68" t="s">
        <v>39</v>
      </c>
      <c r="C134" s="69" t="s">
        <v>16</v>
      </c>
      <c r="D134" s="70" t="s">
        <v>17</v>
      </c>
      <c r="E134" s="71">
        <v>8.1000000000000003E-2</v>
      </c>
      <c r="F134" s="46">
        <f>E132*E134</f>
        <v>0</v>
      </c>
    </row>
    <row r="135" spans="1:6" ht="26.25" thickTop="1" x14ac:dyDescent="0.2">
      <c r="A135" s="49">
        <v>36</v>
      </c>
      <c r="B135" s="50" t="s">
        <v>705</v>
      </c>
      <c r="C135" s="20" t="s">
        <v>609</v>
      </c>
      <c r="D135" s="47" t="s">
        <v>568</v>
      </c>
      <c r="E135" s="48"/>
      <c r="F135" s="23"/>
    </row>
    <row r="136" spans="1:6" x14ac:dyDescent="0.2">
      <c r="A136" s="30"/>
      <c r="B136" s="58" t="s">
        <v>37</v>
      </c>
      <c r="C136" s="59" t="s">
        <v>12</v>
      </c>
      <c r="D136" s="60" t="s">
        <v>13</v>
      </c>
      <c r="E136" s="61">
        <v>0.498</v>
      </c>
      <c r="F136" s="35">
        <f>E135*E136</f>
        <v>0</v>
      </c>
    </row>
    <row r="137" spans="1:6" ht="13.5" thickBot="1" x14ac:dyDescent="0.25">
      <c r="A137" s="67"/>
      <c r="B137" s="68" t="s">
        <v>39</v>
      </c>
      <c r="C137" s="69" t="s">
        <v>16</v>
      </c>
      <c r="D137" s="70" t="s">
        <v>17</v>
      </c>
      <c r="E137" s="71">
        <v>9.7000000000000003E-2</v>
      </c>
      <c r="F137" s="46">
        <f>E135*E137</f>
        <v>0</v>
      </c>
    </row>
    <row r="138" spans="1:6" ht="12.75" customHeight="1" thickTop="1" thickBot="1" x14ac:dyDescent="0.25">
      <c r="A138" s="136" t="s">
        <v>610</v>
      </c>
      <c r="B138" s="137"/>
      <c r="C138" s="137"/>
      <c r="D138" s="137"/>
      <c r="E138" s="137"/>
      <c r="F138" s="138"/>
    </row>
    <row r="139" spans="1:6" ht="26.25" thickTop="1" x14ac:dyDescent="0.2">
      <c r="A139" s="49">
        <v>37</v>
      </c>
      <c r="B139" s="50" t="s">
        <v>706</v>
      </c>
      <c r="C139" s="20" t="s">
        <v>611</v>
      </c>
      <c r="D139" s="47" t="s">
        <v>568</v>
      </c>
      <c r="E139" s="48"/>
      <c r="F139" s="23"/>
    </row>
    <row r="140" spans="1:6" x14ac:dyDescent="0.2">
      <c r="A140" s="30"/>
      <c r="B140" s="58" t="s">
        <v>37</v>
      </c>
      <c r="C140" s="59" t="s">
        <v>12</v>
      </c>
      <c r="D140" s="60" t="s">
        <v>13</v>
      </c>
      <c r="E140" s="61">
        <v>0.28499999999999998</v>
      </c>
      <c r="F140" s="35">
        <f>E139*E140</f>
        <v>0</v>
      </c>
    </row>
    <row r="141" spans="1:6" ht="13.5" thickBot="1" x14ac:dyDescent="0.25">
      <c r="A141" s="67"/>
      <c r="B141" s="68" t="s">
        <v>39</v>
      </c>
      <c r="C141" s="69" t="s">
        <v>16</v>
      </c>
      <c r="D141" s="70" t="s">
        <v>17</v>
      </c>
      <c r="E141" s="71">
        <v>5.5E-2</v>
      </c>
      <c r="F141" s="46">
        <f>E139*E141</f>
        <v>0</v>
      </c>
    </row>
    <row r="142" spans="1:6" ht="26.25" thickTop="1" x14ac:dyDescent="0.2">
      <c r="A142" s="49">
        <v>38</v>
      </c>
      <c r="B142" s="50" t="s">
        <v>707</v>
      </c>
      <c r="C142" s="20" t="s">
        <v>612</v>
      </c>
      <c r="D142" s="47" t="s">
        <v>568</v>
      </c>
      <c r="E142" s="48"/>
      <c r="F142" s="23"/>
    </row>
    <row r="143" spans="1:6" x14ac:dyDescent="0.2">
      <c r="A143" s="30"/>
      <c r="B143" s="58" t="s">
        <v>37</v>
      </c>
      <c r="C143" s="59" t="s">
        <v>12</v>
      </c>
      <c r="D143" s="60" t="s">
        <v>13</v>
      </c>
      <c r="E143" s="61">
        <v>0.313</v>
      </c>
      <c r="F143" s="35">
        <f>E142*E143</f>
        <v>0</v>
      </c>
    </row>
    <row r="144" spans="1:6" ht="13.5" thickBot="1" x14ac:dyDescent="0.25">
      <c r="A144" s="67"/>
      <c r="B144" s="68" t="s">
        <v>39</v>
      </c>
      <c r="C144" s="69" t="s">
        <v>16</v>
      </c>
      <c r="D144" s="70" t="s">
        <v>17</v>
      </c>
      <c r="E144" s="71">
        <v>6.0999999999999999E-2</v>
      </c>
      <c r="F144" s="46">
        <f>E142*E144</f>
        <v>0</v>
      </c>
    </row>
    <row r="145" spans="1:6" ht="26.25" thickTop="1" x14ac:dyDescent="0.2">
      <c r="A145" s="49">
        <v>39</v>
      </c>
      <c r="B145" s="50" t="s">
        <v>708</v>
      </c>
      <c r="C145" s="20" t="s">
        <v>613</v>
      </c>
      <c r="D145" s="47" t="s">
        <v>568</v>
      </c>
      <c r="E145" s="48"/>
      <c r="F145" s="23"/>
    </row>
    <row r="146" spans="1:6" x14ac:dyDescent="0.2">
      <c r="A146" s="30"/>
      <c r="B146" s="58" t="s">
        <v>37</v>
      </c>
      <c r="C146" s="59" t="s">
        <v>12</v>
      </c>
      <c r="D146" s="60" t="s">
        <v>13</v>
      </c>
      <c r="E146" s="61">
        <v>0.36499999999999999</v>
      </c>
      <c r="F146" s="35">
        <f>E145*E146</f>
        <v>0</v>
      </c>
    </row>
    <row r="147" spans="1:6" ht="13.5" thickBot="1" x14ac:dyDescent="0.25">
      <c r="A147" s="67"/>
      <c r="B147" s="68" t="s">
        <v>39</v>
      </c>
      <c r="C147" s="69" t="s">
        <v>16</v>
      </c>
      <c r="D147" s="70" t="s">
        <v>17</v>
      </c>
      <c r="E147" s="71">
        <v>7.0999999999999994E-2</v>
      </c>
      <c r="F147" s="46">
        <f>E145*E147</f>
        <v>0</v>
      </c>
    </row>
    <row r="148" spans="1:6" ht="26.25" thickTop="1" x14ac:dyDescent="0.2">
      <c r="A148" s="49">
        <v>40</v>
      </c>
      <c r="B148" s="50" t="s">
        <v>709</v>
      </c>
      <c r="C148" s="20" t="s">
        <v>614</v>
      </c>
      <c r="D148" s="47" t="s">
        <v>568</v>
      </c>
      <c r="E148" s="48"/>
      <c r="F148" s="23"/>
    </row>
    <row r="149" spans="1:6" x14ac:dyDescent="0.2">
      <c r="A149" s="30"/>
      <c r="B149" s="58" t="s">
        <v>37</v>
      </c>
      <c r="C149" s="59" t="s">
        <v>12</v>
      </c>
      <c r="D149" s="60" t="s">
        <v>13</v>
      </c>
      <c r="E149" s="61">
        <v>0.41399999999999998</v>
      </c>
      <c r="F149" s="35">
        <f>E148*E149</f>
        <v>0</v>
      </c>
    </row>
    <row r="150" spans="1:6" ht="13.5" thickBot="1" x14ac:dyDescent="0.25">
      <c r="A150" s="67"/>
      <c r="B150" s="68" t="s">
        <v>39</v>
      </c>
      <c r="C150" s="69" t="s">
        <v>16</v>
      </c>
      <c r="D150" s="70" t="s">
        <v>17</v>
      </c>
      <c r="E150" s="71">
        <v>0.08</v>
      </c>
      <c r="F150" s="46">
        <f>E148*E150</f>
        <v>0</v>
      </c>
    </row>
    <row r="151" spans="1:6" ht="26.25" thickTop="1" x14ac:dyDescent="0.2">
      <c r="A151" s="49">
        <v>41</v>
      </c>
      <c r="B151" s="50" t="s">
        <v>710</v>
      </c>
      <c r="C151" s="20" t="s">
        <v>615</v>
      </c>
      <c r="D151" s="47" t="s">
        <v>568</v>
      </c>
      <c r="E151" s="48"/>
      <c r="F151" s="23"/>
    </row>
    <row r="152" spans="1:6" x14ac:dyDescent="0.2">
      <c r="A152" s="30"/>
      <c r="B152" s="58" t="s">
        <v>37</v>
      </c>
      <c r="C152" s="59" t="s">
        <v>12</v>
      </c>
      <c r="D152" s="60" t="s">
        <v>13</v>
      </c>
      <c r="E152" s="61">
        <v>0.45300000000000001</v>
      </c>
      <c r="F152" s="35">
        <f>E151*E152</f>
        <v>0</v>
      </c>
    </row>
    <row r="153" spans="1:6" ht="13.5" thickBot="1" x14ac:dyDescent="0.25">
      <c r="A153" s="67"/>
      <c r="B153" s="68" t="s">
        <v>39</v>
      </c>
      <c r="C153" s="69" t="s">
        <v>16</v>
      </c>
      <c r="D153" s="70" t="s">
        <v>17</v>
      </c>
      <c r="E153" s="71">
        <v>8.7999999999999995E-2</v>
      </c>
      <c r="F153" s="46">
        <f>E151*E153</f>
        <v>0</v>
      </c>
    </row>
    <row r="154" spans="1:6" ht="26.25" thickTop="1" x14ac:dyDescent="0.2">
      <c r="A154" s="49">
        <v>42</v>
      </c>
      <c r="B154" s="50" t="s">
        <v>711</v>
      </c>
      <c r="C154" s="20" t="s">
        <v>616</v>
      </c>
      <c r="D154" s="47" t="s">
        <v>568</v>
      </c>
      <c r="E154" s="48"/>
      <c r="F154" s="23"/>
    </row>
    <row r="155" spans="1:6" x14ac:dyDescent="0.2">
      <c r="A155" s="30"/>
      <c r="B155" s="58" t="s">
        <v>37</v>
      </c>
      <c r="C155" s="59" t="s">
        <v>12</v>
      </c>
      <c r="D155" s="60" t="s">
        <v>13</v>
      </c>
      <c r="E155" s="61">
        <v>0.51900000000000002</v>
      </c>
      <c r="F155" s="35">
        <f>E154*E155</f>
        <v>0</v>
      </c>
    </row>
    <row r="156" spans="1:6" ht="13.5" thickBot="1" x14ac:dyDescent="0.25">
      <c r="A156" s="67"/>
      <c r="B156" s="68" t="s">
        <v>39</v>
      </c>
      <c r="C156" s="69" t="s">
        <v>16</v>
      </c>
      <c r="D156" s="70" t="s">
        <v>17</v>
      </c>
      <c r="E156" s="71">
        <v>0.10100000000000001</v>
      </c>
      <c r="F156" s="46">
        <f>E154*E156</f>
        <v>0</v>
      </c>
    </row>
    <row r="157" spans="1:6" ht="26.25" thickTop="1" x14ac:dyDescent="0.2">
      <c r="A157" s="49">
        <v>43</v>
      </c>
      <c r="B157" s="50" t="s">
        <v>712</v>
      </c>
      <c r="C157" s="20" t="s">
        <v>617</v>
      </c>
      <c r="D157" s="47" t="s">
        <v>568</v>
      </c>
      <c r="E157" s="48"/>
      <c r="F157" s="23"/>
    </row>
    <row r="158" spans="1:6" x14ac:dyDescent="0.2">
      <c r="A158" s="30"/>
      <c r="B158" s="58" t="s">
        <v>37</v>
      </c>
      <c r="C158" s="59" t="s">
        <v>12</v>
      </c>
      <c r="D158" s="60" t="s">
        <v>13</v>
      </c>
      <c r="E158" s="61">
        <v>0.62</v>
      </c>
      <c r="F158" s="35">
        <f>E157*E158</f>
        <v>0</v>
      </c>
    </row>
    <row r="159" spans="1:6" ht="13.5" thickBot="1" x14ac:dyDescent="0.25">
      <c r="A159" s="67"/>
      <c r="B159" s="68" t="s">
        <v>39</v>
      </c>
      <c r="C159" s="69" t="s">
        <v>16</v>
      </c>
      <c r="D159" s="70" t="s">
        <v>17</v>
      </c>
      <c r="E159" s="71">
        <v>0.12</v>
      </c>
      <c r="F159" s="46">
        <f>E157*E159</f>
        <v>0</v>
      </c>
    </row>
    <row r="160" spans="1:6" ht="12.75" customHeight="1" thickTop="1" thickBot="1" x14ac:dyDescent="0.25">
      <c r="A160" s="136" t="s">
        <v>618</v>
      </c>
      <c r="B160" s="137"/>
      <c r="C160" s="137"/>
      <c r="D160" s="137"/>
      <c r="E160" s="137"/>
      <c r="F160" s="138"/>
    </row>
    <row r="161" spans="1:6" ht="26.25" thickTop="1" x14ac:dyDescent="0.2">
      <c r="A161" s="49">
        <v>44</v>
      </c>
      <c r="B161" s="50" t="s">
        <v>713</v>
      </c>
      <c r="C161" s="20" t="s">
        <v>619</v>
      </c>
      <c r="D161" s="47" t="s">
        <v>568</v>
      </c>
      <c r="E161" s="48"/>
      <c r="F161" s="23"/>
    </row>
    <row r="162" spans="1:6" x14ac:dyDescent="0.2">
      <c r="A162" s="30"/>
      <c r="B162" s="58" t="s">
        <v>37</v>
      </c>
      <c r="C162" s="59" t="s">
        <v>12</v>
      </c>
      <c r="D162" s="60" t="s">
        <v>13</v>
      </c>
      <c r="E162" s="61">
        <v>0.54100000000000004</v>
      </c>
      <c r="F162" s="35">
        <f>E161*E162</f>
        <v>0</v>
      </c>
    </row>
    <row r="163" spans="1:6" ht="13.5" thickBot="1" x14ac:dyDescent="0.25">
      <c r="A163" s="67"/>
      <c r="B163" s="68" t="s">
        <v>39</v>
      </c>
      <c r="C163" s="69" t="s">
        <v>16</v>
      </c>
      <c r="D163" s="70" t="s">
        <v>17</v>
      </c>
      <c r="E163" s="71">
        <v>0.09</v>
      </c>
      <c r="F163" s="46">
        <f>E161*E163</f>
        <v>0</v>
      </c>
    </row>
    <row r="164" spans="1:6" ht="12.75" customHeight="1" thickTop="1" thickBot="1" x14ac:dyDescent="0.25">
      <c r="A164" s="136" t="s">
        <v>620</v>
      </c>
      <c r="B164" s="137"/>
      <c r="C164" s="137"/>
      <c r="D164" s="137"/>
      <c r="E164" s="137"/>
      <c r="F164" s="138"/>
    </row>
    <row r="165" spans="1:6" ht="26.25" thickTop="1" x14ac:dyDescent="0.2">
      <c r="A165" s="49">
        <v>45</v>
      </c>
      <c r="B165" s="50" t="s">
        <v>714</v>
      </c>
      <c r="C165" s="20" t="s">
        <v>621</v>
      </c>
      <c r="D165" s="47" t="s">
        <v>568</v>
      </c>
      <c r="E165" s="48"/>
      <c r="F165" s="23"/>
    </row>
    <row r="166" spans="1:6" x14ac:dyDescent="0.2">
      <c r="A166" s="30"/>
      <c r="B166" s="58" t="s">
        <v>37</v>
      </c>
      <c r="C166" s="59" t="s">
        <v>12</v>
      </c>
      <c r="D166" s="60" t="s">
        <v>13</v>
      </c>
      <c r="E166" s="61">
        <v>0.73899999999999999</v>
      </c>
      <c r="F166" s="35">
        <f>E165*E166</f>
        <v>0</v>
      </c>
    </row>
    <row r="167" spans="1:6" ht="13.5" thickBot="1" x14ac:dyDescent="0.25">
      <c r="A167" s="67"/>
      <c r="B167" s="68" t="s">
        <v>39</v>
      </c>
      <c r="C167" s="69" t="s">
        <v>16</v>
      </c>
      <c r="D167" s="70" t="s">
        <v>17</v>
      </c>
      <c r="E167" s="71">
        <v>0.12</v>
      </c>
      <c r="F167" s="46">
        <f>E165*E167</f>
        <v>0</v>
      </c>
    </row>
    <row r="168" spans="1:6" ht="13.5" thickTop="1" x14ac:dyDescent="0.2"/>
    <row r="171" spans="1:6" x14ac:dyDescent="0.2">
      <c r="B171" s="51" t="s">
        <v>767</v>
      </c>
    </row>
    <row r="172" spans="1:6" ht="344.25" customHeight="1" x14ac:dyDescent="0.2">
      <c r="B172" s="132" t="s">
        <v>438</v>
      </c>
      <c r="C172" s="132"/>
      <c r="D172" s="132"/>
    </row>
  </sheetData>
  <mergeCells count="19">
    <mergeCell ref="A44:F44"/>
    <mergeCell ref="A22:F22"/>
    <mergeCell ref="A23:F23"/>
    <mergeCell ref="A30:F30"/>
    <mergeCell ref="A37:F37"/>
    <mergeCell ref="A13:F13"/>
    <mergeCell ref="A15:F15"/>
    <mergeCell ref="A18:A20"/>
    <mergeCell ref="B18:B20"/>
    <mergeCell ref="C18:C20"/>
    <mergeCell ref="D18:D20"/>
    <mergeCell ref="E18:F19"/>
    <mergeCell ref="B172:D172"/>
    <mergeCell ref="A138:F138"/>
    <mergeCell ref="A160:F160"/>
    <mergeCell ref="A60:F60"/>
    <mergeCell ref="A164:F164"/>
    <mergeCell ref="A88:F88"/>
    <mergeCell ref="A113:F113"/>
  </mergeCells>
  <phoneticPr fontId="19" type="noConversion"/>
  <hyperlinks>
    <hyperlink ref="F12" location="содержание!A1" display="возврат к содержанию"/>
  </hyperlinks>
  <pageMargins left="0.75" right="0.75" top="0.53" bottom="0.54" header="0.5" footer="0.5"/>
  <pageSetup paperSize="9" scale="76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1</xdr:col>
                <xdr:colOff>304800</xdr:colOff>
                <xdr:row>1</xdr:row>
                <xdr:rowOff>95250</xdr:rowOff>
              </from>
              <to>
                <xdr:col>5</xdr:col>
                <xdr:colOff>342900</xdr:colOff>
                <xdr:row>10</xdr:row>
                <xdr:rowOff>47625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2:F261"/>
  <sheetViews>
    <sheetView showGridLines="0" tabSelected="1" view="pageBreakPreview" zoomScaleNormal="100" workbookViewId="0">
      <pane ySplit="20" topLeftCell="A195" activePane="bottomLeft" state="frozen"/>
      <selection pane="bottomLeft" activeCell="M15" sqref="M15"/>
    </sheetView>
  </sheetViews>
  <sheetFormatPr defaultRowHeight="12.75" x14ac:dyDescent="0.2"/>
  <cols>
    <col min="1" max="1" width="5.7109375" customWidth="1"/>
    <col min="2" max="2" width="32.140625" customWidth="1"/>
    <col min="3" max="3" width="35.42578125" customWidth="1"/>
    <col min="4" max="4" width="18.140625" customWidth="1"/>
    <col min="5" max="5" width="16.7109375" customWidth="1"/>
    <col min="6" max="6" width="14.85546875" customWidth="1"/>
  </cols>
  <sheetData>
    <row r="12" spans="1:6" x14ac:dyDescent="0.2">
      <c r="F12" s="12" t="s">
        <v>178</v>
      </c>
    </row>
    <row r="13" spans="1:6" ht="22.5" x14ac:dyDescent="0.45">
      <c r="A13" s="122" t="s">
        <v>717</v>
      </c>
      <c r="B13" s="122"/>
      <c r="C13" s="122"/>
      <c r="D13" s="122"/>
      <c r="E13" s="122"/>
      <c r="F13" s="122"/>
    </row>
    <row r="15" spans="1:6" ht="22.5" x14ac:dyDescent="0.45">
      <c r="A15" s="130" t="s">
        <v>718</v>
      </c>
      <c r="B15" s="130"/>
      <c r="C15" s="130"/>
      <c r="D15" s="130"/>
      <c r="E15" s="130"/>
      <c r="F15" s="130"/>
    </row>
    <row r="16" spans="1:6" ht="22.5" x14ac:dyDescent="0.45">
      <c r="A16" s="11"/>
      <c r="B16" s="11"/>
      <c r="C16" s="11"/>
      <c r="D16" s="11"/>
      <c r="E16" s="11"/>
      <c r="F16" s="11"/>
    </row>
    <row r="18" spans="1:6" x14ac:dyDescent="0.2">
      <c r="A18" s="126" t="s">
        <v>5</v>
      </c>
      <c r="B18" s="125" t="s">
        <v>61</v>
      </c>
      <c r="C18" s="126" t="s">
        <v>44</v>
      </c>
      <c r="D18" s="126" t="s">
        <v>6</v>
      </c>
      <c r="E18" s="123" t="s">
        <v>7</v>
      </c>
      <c r="F18" s="124"/>
    </row>
    <row r="19" spans="1:6" x14ac:dyDescent="0.2">
      <c r="A19" s="124"/>
      <c r="B19" s="125"/>
      <c r="C19" s="126"/>
      <c r="D19" s="124"/>
      <c r="E19" s="124"/>
      <c r="F19" s="124"/>
    </row>
    <row r="20" spans="1:6" x14ac:dyDescent="0.2">
      <c r="A20" s="124"/>
      <c r="B20" s="125"/>
      <c r="C20" s="126"/>
      <c r="D20" s="124"/>
      <c r="E20" s="7" t="s">
        <v>8</v>
      </c>
      <c r="F20" s="8" t="s">
        <v>9</v>
      </c>
    </row>
    <row r="21" spans="1:6" x14ac:dyDescent="0.2">
      <c r="A21" s="7">
        <v>1</v>
      </c>
      <c r="B21" s="6">
        <v>2</v>
      </c>
      <c r="C21" s="7">
        <v>3</v>
      </c>
      <c r="D21" s="5">
        <v>4</v>
      </c>
      <c r="E21" s="5">
        <v>5</v>
      </c>
      <c r="F21" s="7">
        <v>6</v>
      </c>
    </row>
    <row r="22" spans="1:6" ht="36.75" customHeight="1" thickBot="1" x14ac:dyDescent="0.45">
      <c r="A22" s="142" t="s">
        <v>721</v>
      </c>
      <c r="B22" s="142"/>
      <c r="C22" s="142"/>
      <c r="D22" s="142"/>
      <c r="E22" s="142"/>
      <c r="F22" s="142"/>
    </row>
    <row r="23" spans="1:6" ht="51.75" thickTop="1" x14ac:dyDescent="0.2">
      <c r="A23" s="49">
        <v>1</v>
      </c>
      <c r="B23" s="50" t="s">
        <v>722</v>
      </c>
      <c r="C23" s="20" t="s">
        <v>622</v>
      </c>
      <c r="D23" s="47" t="s">
        <v>623</v>
      </c>
      <c r="E23" s="48"/>
      <c r="F23" s="23"/>
    </row>
    <row r="24" spans="1:6" x14ac:dyDescent="0.2">
      <c r="A24" s="87"/>
      <c r="B24" s="58" t="s">
        <v>37</v>
      </c>
      <c r="C24" s="59" t="s">
        <v>132</v>
      </c>
      <c r="D24" s="60" t="s">
        <v>13</v>
      </c>
      <c r="E24" s="61">
        <v>1.5</v>
      </c>
      <c r="F24" s="88">
        <f>E23*E24</f>
        <v>0</v>
      </c>
    </row>
    <row r="25" spans="1:6" ht="24" x14ac:dyDescent="0.2">
      <c r="A25" s="89"/>
      <c r="B25" s="63" t="s">
        <v>723</v>
      </c>
      <c r="C25" s="64" t="s">
        <v>624</v>
      </c>
      <c r="D25" s="65" t="s">
        <v>15</v>
      </c>
      <c r="E25" s="66">
        <v>1.1000000000000001E-3</v>
      </c>
      <c r="F25" s="90">
        <f>E23*E25</f>
        <v>0</v>
      </c>
    </row>
    <row r="26" spans="1:6" x14ac:dyDescent="0.2">
      <c r="A26" s="91"/>
      <c r="B26" s="63" t="s">
        <v>158</v>
      </c>
      <c r="C26" s="64" t="s">
        <v>133</v>
      </c>
      <c r="D26" s="65" t="s">
        <v>13</v>
      </c>
      <c r="E26" s="66">
        <v>0.55000000000000004</v>
      </c>
      <c r="F26" s="90">
        <f>E23*E26</f>
        <v>0</v>
      </c>
    </row>
    <row r="27" spans="1:6" ht="13.5" thickBot="1" x14ac:dyDescent="0.25">
      <c r="A27" s="92"/>
      <c r="B27" s="68" t="s">
        <v>39</v>
      </c>
      <c r="C27" s="69" t="s">
        <v>16</v>
      </c>
      <c r="D27" s="70" t="s">
        <v>17</v>
      </c>
      <c r="E27" s="71">
        <v>0.21</v>
      </c>
      <c r="F27" s="93">
        <f>E23*E27</f>
        <v>0</v>
      </c>
    </row>
    <row r="28" spans="1:6" ht="51.75" thickTop="1" x14ac:dyDescent="0.2">
      <c r="A28" s="49">
        <v>2</v>
      </c>
      <c r="B28" s="50" t="s">
        <v>727</v>
      </c>
      <c r="C28" s="20" t="s">
        <v>625</v>
      </c>
      <c r="D28" s="47" t="s">
        <v>623</v>
      </c>
      <c r="E28" s="48"/>
      <c r="F28" s="23"/>
    </row>
    <row r="29" spans="1:6" x14ac:dyDescent="0.2">
      <c r="A29" s="30"/>
      <c r="B29" s="58" t="s">
        <v>37</v>
      </c>
      <c r="C29" s="59" t="s">
        <v>132</v>
      </c>
      <c r="D29" s="60" t="s">
        <v>13</v>
      </c>
      <c r="E29" s="61">
        <v>2</v>
      </c>
      <c r="F29" s="35">
        <f>E28*E29</f>
        <v>0</v>
      </c>
    </row>
    <row r="30" spans="1:6" ht="24" x14ac:dyDescent="0.2">
      <c r="A30" s="62"/>
      <c r="B30" s="63" t="s">
        <v>723</v>
      </c>
      <c r="C30" s="64" t="s">
        <v>624</v>
      </c>
      <c r="D30" s="65" t="s">
        <v>15</v>
      </c>
      <c r="E30" s="66">
        <v>1.4E-3</v>
      </c>
      <c r="F30" s="40">
        <f>E28*E30</f>
        <v>0</v>
      </c>
    </row>
    <row r="31" spans="1:6" x14ac:dyDescent="0.2">
      <c r="A31" s="36"/>
      <c r="B31" s="63" t="s">
        <v>158</v>
      </c>
      <c r="C31" s="64" t="s">
        <v>133</v>
      </c>
      <c r="D31" s="65" t="s">
        <v>13</v>
      </c>
      <c r="E31" s="66">
        <v>0.71</v>
      </c>
      <c r="F31" s="40">
        <f>E28*E31</f>
        <v>0</v>
      </c>
    </row>
    <row r="32" spans="1:6" ht="13.5" thickBot="1" x14ac:dyDescent="0.25">
      <c r="A32" s="67"/>
      <c r="B32" s="68" t="s">
        <v>39</v>
      </c>
      <c r="C32" s="69" t="s">
        <v>16</v>
      </c>
      <c r="D32" s="70" t="s">
        <v>17</v>
      </c>
      <c r="E32" s="71">
        <v>0.27</v>
      </c>
      <c r="F32" s="46">
        <f>E28*E32</f>
        <v>0</v>
      </c>
    </row>
    <row r="33" spans="1:6" ht="51.75" thickTop="1" x14ac:dyDescent="0.2">
      <c r="A33" s="49">
        <v>3</v>
      </c>
      <c r="B33" s="50" t="s">
        <v>728</v>
      </c>
      <c r="C33" s="20" t="s">
        <v>626</v>
      </c>
      <c r="D33" s="47" t="s">
        <v>623</v>
      </c>
      <c r="E33" s="48"/>
      <c r="F33" s="23"/>
    </row>
    <row r="34" spans="1:6" x14ac:dyDescent="0.2">
      <c r="A34" s="30"/>
      <c r="B34" s="58" t="s">
        <v>37</v>
      </c>
      <c r="C34" s="59" t="s">
        <v>132</v>
      </c>
      <c r="D34" s="60" t="s">
        <v>13</v>
      </c>
      <c r="E34" s="61">
        <v>2.6</v>
      </c>
      <c r="F34" s="35">
        <f>E33*E34</f>
        <v>0</v>
      </c>
    </row>
    <row r="35" spans="1:6" ht="24" x14ac:dyDescent="0.2">
      <c r="A35" s="62"/>
      <c r="B35" s="63" t="s">
        <v>723</v>
      </c>
      <c r="C35" s="64" t="s">
        <v>624</v>
      </c>
      <c r="D35" s="65" t="s">
        <v>15</v>
      </c>
      <c r="E35" s="66">
        <v>1.9E-3</v>
      </c>
      <c r="F35" s="40">
        <f>E33*E35</f>
        <v>0</v>
      </c>
    </row>
    <row r="36" spans="1:6" x14ac:dyDescent="0.2">
      <c r="A36" s="36"/>
      <c r="B36" s="63" t="s">
        <v>158</v>
      </c>
      <c r="C36" s="64" t="s">
        <v>133</v>
      </c>
      <c r="D36" s="65" t="s">
        <v>13</v>
      </c>
      <c r="E36" s="66">
        <v>0.94</v>
      </c>
      <c r="F36" s="40">
        <f>E33*E36</f>
        <v>0</v>
      </c>
    </row>
    <row r="37" spans="1:6" ht="13.5" thickBot="1" x14ac:dyDescent="0.25">
      <c r="A37" s="67"/>
      <c r="B37" s="68" t="s">
        <v>39</v>
      </c>
      <c r="C37" s="69" t="s">
        <v>16</v>
      </c>
      <c r="D37" s="70" t="s">
        <v>17</v>
      </c>
      <c r="E37" s="71">
        <v>0.36</v>
      </c>
      <c r="F37" s="46">
        <f>E33*E37</f>
        <v>0</v>
      </c>
    </row>
    <row r="38" spans="1:6" ht="51.75" thickTop="1" x14ac:dyDescent="0.2">
      <c r="A38" s="49">
        <v>4</v>
      </c>
      <c r="B38" s="50" t="s">
        <v>729</v>
      </c>
      <c r="C38" s="20" t="s">
        <v>627</v>
      </c>
      <c r="D38" s="47" t="s">
        <v>623</v>
      </c>
      <c r="E38" s="48"/>
      <c r="F38" s="23"/>
    </row>
    <row r="39" spans="1:6" x14ac:dyDescent="0.2">
      <c r="A39" s="30"/>
      <c r="B39" s="58" t="s">
        <v>37</v>
      </c>
      <c r="C39" s="59" t="s">
        <v>132</v>
      </c>
      <c r="D39" s="60" t="s">
        <v>13</v>
      </c>
      <c r="E39" s="61">
        <v>3</v>
      </c>
      <c r="F39" s="35">
        <f>E38*E39</f>
        <v>0</v>
      </c>
    </row>
    <row r="40" spans="1:6" ht="24" x14ac:dyDescent="0.2">
      <c r="A40" s="62"/>
      <c r="B40" s="63" t="s">
        <v>723</v>
      </c>
      <c r="C40" s="64" t="s">
        <v>624</v>
      </c>
      <c r="D40" s="65" t="s">
        <v>15</v>
      </c>
      <c r="E40" s="66">
        <v>2.2000000000000001E-3</v>
      </c>
      <c r="F40" s="40">
        <f>E38*E40</f>
        <v>0</v>
      </c>
    </row>
    <row r="41" spans="1:6" x14ac:dyDescent="0.2">
      <c r="A41" s="36"/>
      <c r="B41" s="63" t="s">
        <v>158</v>
      </c>
      <c r="C41" s="64" t="s">
        <v>133</v>
      </c>
      <c r="D41" s="65" t="s">
        <v>13</v>
      </c>
      <c r="E41" s="66">
        <v>1.1000000000000001</v>
      </c>
      <c r="F41" s="40">
        <f>E38*E41</f>
        <v>0</v>
      </c>
    </row>
    <row r="42" spans="1:6" ht="13.5" thickBot="1" x14ac:dyDescent="0.25">
      <c r="A42" s="67"/>
      <c r="B42" s="68" t="s">
        <v>39</v>
      </c>
      <c r="C42" s="69" t="s">
        <v>16</v>
      </c>
      <c r="D42" s="70" t="s">
        <v>17</v>
      </c>
      <c r="E42" s="71">
        <v>0.42</v>
      </c>
      <c r="F42" s="46">
        <f>E38*E42</f>
        <v>0</v>
      </c>
    </row>
    <row r="43" spans="1:6" ht="51.75" thickTop="1" x14ac:dyDescent="0.2">
      <c r="A43" s="49">
        <v>5</v>
      </c>
      <c r="B43" s="50" t="s">
        <v>730</v>
      </c>
      <c r="C43" s="20" t="s">
        <v>628</v>
      </c>
      <c r="D43" s="47" t="s">
        <v>623</v>
      </c>
      <c r="E43" s="48"/>
      <c r="F43" s="23"/>
    </row>
    <row r="44" spans="1:6" x14ac:dyDescent="0.2">
      <c r="A44" s="30"/>
      <c r="B44" s="58" t="s">
        <v>37</v>
      </c>
      <c r="C44" s="59" t="s">
        <v>132</v>
      </c>
      <c r="D44" s="60" t="s">
        <v>13</v>
      </c>
      <c r="E44" s="61">
        <v>3.4</v>
      </c>
      <c r="F44" s="35">
        <f>E43*E44</f>
        <v>0</v>
      </c>
    </row>
    <row r="45" spans="1:6" ht="24" x14ac:dyDescent="0.2">
      <c r="A45" s="62"/>
      <c r="B45" s="63" t="s">
        <v>723</v>
      </c>
      <c r="C45" s="64" t="s">
        <v>624</v>
      </c>
      <c r="D45" s="65" t="s">
        <v>15</v>
      </c>
      <c r="E45" s="66">
        <v>2.5999999999999999E-3</v>
      </c>
      <c r="F45" s="40">
        <f>E43*E45</f>
        <v>0</v>
      </c>
    </row>
    <row r="46" spans="1:6" x14ac:dyDescent="0.2">
      <c r="A46" s="36"/>
      <c r="B46" s="63" t="s">
        <v>158</v>
      </c>
      <c r="C46" s="64" t="s">
        <v>133</v>
      </c>
      <c r="D46" s="65" t="s">
        <v>13</v>
      </c>
      <c r="E46" s="66">
        <v>1.3</v>
      </c>
      <c r="F46" s="40">
        <f>E43*E46</f>
        <v>0</v>
      </c>
    </row>
    <row r="47" spans="1:6" ht="13.5" thickBot="1" x14ac:dyDescent="0.25">
      <c r="A47" s="67"/>
      <c r="B47" s="68" t="s">
        <v>39</v>
      </c>
      <c r="C47" s="69" t="s">
        <v>16</v>
      </c>
      <c r="D47" s="70" t="s">
        <v>17</v>
      </c>
      <c r="E47" s="71">
        <v>0.48</v>
      </c>
      <c r="F47" s="46">
        <f>E43*E47</f>
        <v>0</v>
      </c>
    </row>
    <row r="48" spans="1:6" ht="51.75" thickTop="1" x14ac:dyDescent="0.2">
      <c r="A48" s="49">
        <v>6</v>
      </c>
      <c r="B48" s="50" t="s">
        <v>731</v>
      </c>
      <c r="C48" s="20" t="s">
        <v>629</v>
      </c>
      <c r="D48" s="47" t="s">
        <v>623</v>
      </c>
      <c r="E48" s="48"/>
      <c r="F48" s="23"/>
    </row>
    <row r="49" spans="1:6" x14ac:dyDescent="0.2">
      <c r="A49" s="30"/>
      <c r="B49" s="58" t="s">
        <v>37</v>
      </c>
      <c r="C49" s="59" t="s">
        <v>132</v>
      </c>
      <c r="D49" s="60" t="s">
        <v>13</v>
      </c>
      <c r="E49" s="61">
        <v>3.9</v>
      </c>
      <c r="F49" s="35">
        <f>E48*E49</f>
        <v>0</v>
      </c>
    </row>
    <row r="50" spans="1:6" ht="24" x14ac:dyDescent="0.2">
      <c r="A50" s="62"/>
      <c r="B50" s="63" t="s">
        <v>723</v>
      </c>
      <c r="C50" s="64" t="s">
        <v>624</v>
      </c>
      <c r="D50" s="65" t="s">
        <v>15</v>
      </c>
      <c r="E50" s="66">
        <v>2.8999999999999998E-3</v>
      </c>
      <c r="F50" s="40">
        <f>E48*E50</f>
        <v>0</v>
      </c>
    </row>
    <row r="51" spans="1:6" x14ac:dyDescent="0.2">
      <c r="A51" s="36"/>
      <c r="B51" s="63" t="s">
        <v>158</v>
      </c>
      <c r="C51" s="64" t="s">
        <v>133</v>
      </c>
      <c r="D51" s="65" t="s">
        <v>13</v>
      </c>
      <c r="E51" s="66">
        <v>1.4</v>
      </c>
      <c r="F51" s="40">
        <f>E48*E51</f>
        <v>0</v>
      </c>
    </row>
    <row r="52" spans="1:6" ht="13.5" thickBot="1" x14ac:dyDescent="0.25">
      <c r="A52" s="67"/>
      <c r="B52" s="68" t="s">
        <v>39</v>
      </c>
      <c r="C52" s="69" t="s">
        <v>16</v>
      </c>
      <c r="D52" s="70" t="s">
        <v>17</v>
      </c>
      <c r="E52" s="71">
        <v>0.55000000000000004</v>
      </c>
      <c r="F52" s="46">
        <f>E48*E52</f>
        <v>0</v>
      </c>
    </row>
    <row r="53" spans="1:6" ht="51.75" thickTop="1" x14ac:dyDescent="0.2">
      <c r="A53" s="49">
        <v>7</v>
      </c>
      <c r="B53" s="50" t="s">
        <v>732</v>
      </c>
      <c r="C53" s="20" t="s">
        <v>630</v>
      </c>
      <c r="D53" s="47" t="s">
        <v>623</v>
      </c>
      <c r="E53" s="48"/>
      <c r="F53" s="23"/>
    </row>
    <row r="54" spans="1:6" x14ac:dyDescent="0.2">
      <c r="A54" s="30"/>
      <c r="B54" s="58" t="s">
        <v>37</v>
      </c>
      <c r="C54" s="59" t="s">
        <v>132</v>
      </c>
      <c r="D54" s="60" t="s">
        <v>13</v>
      </c>
      <c r="E54" s="61">
        <v>6.3</v>
      </c>
      <c r="F54" s="35">
        <f>E53*E54</f>
        <v>0</v>
      </c>
    </row>
    <row r="55" spans="1:6" ht="24" x14ac:dyDescent="0.2">
      <c r="A55" s="62"/>
      <c r="B55" s="63" t="s">
        <v>723</v>
      </c>
      <c r="C55" s="64" t="s">
        <v>624</v>
      </c>
      <c r="D55" s="65" t="s">
        <v>15</v>
      </c>
      <c r="E55" s="66">
        <v>3.5000000000000001E-3</v>
      </c>
      <c r="F55" s="40">
        <f>E53*E55</f>
        <v>0</v>
      </c>
    </row>
    <row r="56" spans="1:6" x14ac:dyDescent="0.2">
      <c r="A56" s="36"/>
      <c r="B56" s="63" t="s">
        <v>158</v>
      </c>
      <c r="C56" s="64" t="s">
        <v>133</v>
      </c>
      <c r="D56" s="65" t="s">
        <v>13</v>
      </c>
      <c r="E56" s="66">
        <v>2.2999999999999998</v>
      </c>
      <c r="F56" s="40">
        <f>E53*E56</f>
        <v>0</v>
      </c>
    </row>
    <row r="57" spans="1:6" ht="13.5" thickBot="1" x14ac:dyDescent="0.25">
      <c r="A57" s="67"/>
      <c r="B57" s="68" t="s">
        <v>39</v>
      </c>
      <c r="C57" s="69" t="s">
        <v>16</v>
      </c>
      <c r="D57" s="70" t="s">
        <v>17</v>
      </c>
      <c r="E57" s="71">
        <v>0.88</v>
      </c>
      <c r="F57" s="46">
        <f>E53*E57</f>
        <v>0</v>
      </c>
    </row>
    <row r="58" spans="1:6" ht="51.75" thickTop="1" x14ac:dyDescent="0.2">
      <c r="A58" s="49">
        <v>8</v>
      </c>
      <c r="B58" s="50" t="s">
        <v>733</v>
      </c>
      <c r="C58" s="20" t="s">
        <v>631</v>
      </c>
      <c r="D58" s="47" t="s">
        <v>623</v>
      </c>
      <c r="E58" s="48"/>
      <c r="F58" s="23"/>
    </row>
    <row r="59" spans="1:6" x14ac:dyDescent="0.2">
      <c r="A59" s="36"/>
      <c r="B59" s="63" t="s">
        <v>37</v>
      </c>
      <c r="C59" s="64" t="s">
        <v>132</v>
      </c>
      <c r="D59" s="65" t="s">
        <v>13</v>
      </c>
      <c r="E59" s="66">
        <v>6.8</v>
      </c>
      <c r="F59" s="40">
        <f>E58*E59</f>
        <v>0</v>
      </c>
    </row>
    <row r="60" spans="1:6" ht="24" x14ac:dyDescent="0.2">
      <c r="A60" s="62"/>
      <c r="B60" s="63" t="s">
        <v>723</v>
      </c>
      <c r="C60" s="64" t="s">
        <v>624</v>
      </c>
      <c r="D60" s="65" t="s">
        <v>15</v>
      </c>
      <c r="E60" s="66">
        <v>4.5999999999999999E-3</v>
      </c>
      <c r="F60" s="40">
        <f>E58*E60</f>
        <v>0</v>
      </c>
    </row>
    <row r="61" spans="1:6" x14ac:dyDescent="0.2">
      <c r="A61" s="36"/>
      <c r="B61" s="63" t="s">
        <v>724</v>
      </c>
      <c r="C61" s="64" t="s">
        <v>632</v>
      </c>
      <c r="D61" s="65" t="s">
        <v>15</v>
      </c>
      <c r="E61" s="66">
        <v>6.3E-3</v>
      </c>
      <c r="F61" s="40">
        <f>E58*E61</f>
        <v>0</v>
      </c>
    </row>
    <row r="62" spans="1:6" x14ac:dyDescent="0.2">
      <c r="A62" s="62"/>
      <c r="B62" s="63" t="s">
        <v>725</v>
      </c>
      <c r="C62" s="64" t="s">
        <v>633</v>
      </c>
      <c r="D62" s="65" t="s">
        <v>15</v>
      </c>
      <c r="E62" s="66">
        <v>2.8E-3</v>
      </c>
      <c r="F62" s="40">
        <f>E58*E62</f>
        <v>0</v>
      </c>
    </row>
    <row r="63" spans="1:6" ht="13.5" thickBot="1" x14ac:dyDescent="0.25">
      <c r="A63" s="41"/>
      <c r="B63" s="68" t="s">
        <v>39</v>
      </c>
      <c r="C63" s="69" t="s">
        <v>16</v>
      </c>
      <c r="D63" s="70" t="s">
        <v>17</v>
      </c>
      <c r="E63" s="71">
        <v>1.3</v>
      </c>
      <c r="F63" s="46"/>
    </row>
    <row r="64" spans="1:6" ht="51.75" thickTop="1" x14ac:dyDescent="0.2">
      <c r="A64" s="49">
        <v>9</v>
      </c>
      <c r="B64" s="50" t="s">
        <v>734</v>
      </c>
      <c r="C64" s="20" t="s">
        <v>634</v>
      </c>
      <c r="D64" s="47" t="s">
        <v>623</v>
      </c>
      <c r="E64" s="48"/>
      <c r="F64" s="23"/>
    </row>
    <row r="65" spans="1:6" x14ac:dyDescent="0.2">
      <c r="A65" s="36"/>
      <c r="B65" s="63" t="s">
        <v>37</v>
      </c>
      <c r="C65" s="64" t="s">
        <v>132</v>
      </c>
      <c r="D65" s="65" t="s">
        <v>13</v>
      </c>
      <c r="E65" s="66">
        <v>7.2</v>
      </c>
      <c r="F65" s="40">
        <f>E64*E65</f>
        <v>0</v>
      </c>
    </row>
    <row r="66" spans="1:6" ht="24" x14ac:dyDescent="0.2">
      <c r="A66" s="62"/>
      <c r="B66" s="63" t="s">
        <v>723</v>
      </c>
      <c r="C66" s="64" t="s">
        <v>624</v>
      </c>
      <c r="D66" s="65" t="s">
        <v>15</v>
      </c>
      <c r="E66" s="66">
        <v>4.5999999999999999E-3</v>
      </c>
      <c r="F66" s="40">
        <f>E64*E66</f>
        <v>0</v>
      </c>
    </row>
    <row r="67" spans="1:6" x14ac:dyDescent="0.2">
      <c r="A67" s="36"/>
      <c r="B67" s="63" t="s">
        <v>724</v>
      </c>
      <c r="C67" s="64" t="s">
        <v>632</v>
      </c>
      <c r="D67" s="65" t="s">
        <v>15</v>
      </c>
      <c r="E67" s="66">
        <v>8.5000000000000006E-3</v>
      </c>
      <c r="F67" s="40">
        <f>E64*E67</f>
        <v>0</v>
      </c>
    </row>
    <row r="68" spans="1:6" x14ac:dyDescent="0.2">
      <c r="A68" s="62"/>
      <c r="B68" s="63" t="s">
        <v>725</v>
      </c>
      <c r="C68" s="64" t="s">
        <v>633</v>
      </c>
      <c r="D68" s="65" t="s">
        <v>15</v>
      </c>
      <c r="E68" s="66">
        <v>3.7000000000000002E-3</v>
      </c>
      <c r="F68" s="40">
        <f>E64*E68</f>
        <v>0</v>
      </c>
    </row>
    <row r="69" spans="1:6" ht="13.5" thickBot="1" x14ac:dyDescent="0.25">
      <c r="A69" s="41"/>
      <c r="B69" s="68" t="s">
        <v>39</v>
      </c>
      <c r="C69" s="69" t="s">
        <v>16</v>
      </c>
      <c r="D69" s="70" t="s">
        <v>17</v>
      </c>
      <c r="E69" s="71">
        <v>1.8</v>
      </c>
      <c r="F69" s="46">
        <f>E64*E69</f>
        <v>0</v>
      </c>
    </row>
    <row r="70" spans="1:6" ht="51.75" thickTop="1" x14ac:dyDescent="0.2">
      <c r="A70" s="49">
        <v>10</v>
      </c>
      <c r="B70" s="50" t="s">
        <v>735</v>
      </c>
      <c r="C70" s="20" t="s">
        <v>635</v>
      </c>
      <c r="D70" s="47" t="s">
        <v>623</v>
      </c>
      <c r="E70" s="48"/>
      <c r="F70" s="23"/>
    </row>
    <row r="71" spans="1:6" x14ac:dyDescent="0.2">
      <c r="A71" s="36"/>
      <c r="B71" s="63" t="s">
        <v>37</v>
      </c>
      <c r="C71" s="64" t="s">
        <v>132</v>
      </c>
      <c r="D71" s="65" t="s">
        <v>13</v>
      </c>
      <c r="E71" s="66">
        <v>11.7</v>
      </c>
      <c r="F71" s="40">
        <f>E70*E71</f>
        <v>0</v>
      </c>
    </row>
    <row r="72" spans="1:6" ht="24" x14ac:dyDescent="0.2">
      <c r="A72" s="62"/>
      <c r="B72" s="63" t="s">
        <v>723</v>
      </c>
      <c r="C72" s="64" t="s">
        <v>624</v>
      </c>
      <c r="D72" s="65" t="s">
        <v>15</v>
      </c>
      <c r="E72" s="66">
        <v>7.6E-3</v>
      </c>
      <c r="F72" s="40">
        <f>E70*E72</f>
        <v>0</v>
      </c>
    </row>
    <row r="73" spans="1:6" x14ac:dyDescent="0.2">
      <c r="A73" s="36"/>
      <c r="B73" s="63" t="s">
        <v>724</v>
      </c>
      <c r="C73" s="64" t="s">
        <v>632</v>
      </c>
      <c r="D73" s="65" t="s">
        <v>15</v>
      </c>
      <c r="E73" s="66">
        <v>1.4E-2</v>
      </c>
      <c r="F73" s="40">
        <f>E70*E73</f>
        <v>0</v>
      </c>
    </row>
    <row r="74" spans="1:6" x14ac:dyDescent="0.2">
      <c r="A74" s="62"/>
      <c r="B74" s="63" t="s">
        <v>725</v>
      </c>
      <c r="C74" s="64" t="s">
        <v>633</v>
      </c>
      <c r="D74" s="65" t="s">
        <v>15</v>
      </c>
      <c r="E74" s="66">
        <v>6.1000000000000004E-3</v>
      </c>
      <c r="F74" s="40">
        <f>E70*E74</f>
        <v>0</v>
      </c>
    </row>
    <row r="75" spans="1:6" ht="13.5" thickBot="1" x14ac:dyDescent="0.25">
      <c r="A75" s="41"/>
      <c r="B75" s="68" t="s">
        <v>39</v>
      </c>
      <c r="C75" s="69" t="s">
        <v>16</v>
      </c>
      <c r="D75" s="70" t="s">
        <v>17</v>
      </c>
      <c r="E75" s="71">
        <v>2.8</v>
      </c>
      <c r="F75" s="46">
        <f>E70*E75</f>
        <v>0</v>
      </c>
    </row>
    <row r="76" spans="1:6" ht="51.75" thickTop="1" x14ac:dyDescent="0.2">
      <c r="A76" s="49">
        <v>11</v>
      </c>
      <c r="B76" s="50" t="s">
        <v>736</v>
      </c>
      <c r="C76" s="20" t="s">
        <v>636</v>
      </c>
      <c r="D76" s="47" t="s">
        <v>623</v>
      </c>
      <c r="E76" s="48"/>
      <c r="F76" s="23"/>
    </row>
    <row r="77" spans="1:6" x14ac:dyDescent="0.2">
      <c r="A77" s="36"/>
      <c r="B77" s="63" t="s">
        <v>37</v>
      </c>
      <c r="C77" s="64" t="s">
        <v>132</v>
      </c>
      <c r="D77" s="65" t="s">
        <v>13</v>
      </c>
      <c r="E77" s="66">
        <v>11.7</v>
      </c>
      <c r="F77" s="40">
        <f>E76*E77</f>
        <v>0</v>
      </c>
    </row>
    <row r="78" spans="1:6" ht="24" x14ac:dyDescent="0.2">
      <c r="A78" s="62"/>
      <c r="B78" s="63" t="s">
        <v>723</v>
      </c>
      <c r="C78" s="64" t="s">
        <v>624</v>
      </c>
      <c r="D78" s="65" t="s">
        <v>15</v>
      </c>
      <c r="E78" s="66">
        <v>8.0000000000000002E-3</v>
      </c>
      <c r="F78" s="40">
        <f>E76*E78</f>
        <v>0</v>
      </c>
    </row>
    <row r="79" spans="1:6" x14ac:dyDescent="0.2">
      <c r="A79" s="36"/>
      <c r="B79" s="63" t="s">
        <v>724</v>
      </c>
      <c r="C79" s="64" t="s">
        <v>632</v>
      </c>
      <c r="D79" s="65" t="s">
        <v>15</v>
      </c>
      <c r="E79" s="66">
        <v>1.4E-2</v>
      </c>
      <c r="F79" s="40">
        <f>E76*E79</f>
        <v>0</v>
      </c>
    </row>
    <row r="80" spans="1:6" x14ac:dyDescent="0.2">
      <c r="A80" s="62"/>
      <c r="B80" s="63" t="s">
        <v>725</v>
      </c>
      <c r="C80" s="64" t="s">
        <v>633</v>
      </c>
      <c r="D80" s="65" t="s">
        <v>15</v>
      </c>
      <c r="E80" s="66">
        <v>6.3E-3</v>
      </c>
      <c r="F80" s="40">
        <f>E76*E80</f>
        <v>0</v>
      </c>
    </row>
    <row r="81" spans="1:6" ht="13.5" thickBot="1" x14ac:dyDescent="0.25">
      <c r="A81" s="41"/>
      <c r="B81" s="68" t="s">
        <v>39</v>
      </c>
      <c r="C81" s="69" t="s">
        <v>16</v>
      </c>
      <c r="D81" s="70" t="s">
        <v>17</v>
      </c>
      <c r="E81" s="71">
        <v>2.8</v>
      </c>
      <c r="F81" s="46">
        <f>E76*E81</f>
        <v>0</v>
      </c>
    </row>
    <row r="82" spans="1:6" ht="51.75" thickTop="1" x14ac:dyDescent="0.2">
      <c r="A82" s="49">
        <v>12</v>
      </c>
      <c r="B82" s="50" t="s">
        <v>737</v>
      </c>
      <c r="C82" s="20" t="s">
        <v>637</v>
      </c>
      <c r="D82" s="47" t="s">
        <v>623</v>
      </c>
      <c r="E82" s="48"/>
      <c r="F82" s="23"/>
    </row>
    <row r="83" spans="1:6" x14ac:dyDescent="0.2">
      <c r="A83" s="36"/>
      <c r="B83" s="63" t="s">
        <v>37</v>
      </c>
      <c r="C83" s="64" t="s">
        <v>132</v>
      </c>
      <c r="D83" s="65" t="s">
        <v>13</v>
      </c>
      <c r="E83" s="66">
        <v>18</v>
      </c>
      <c r="F83" s="40">
        <f>E82*E83</f>
        <v>0</v>
      </c>
    </row>
    <row r="84" spans="1:6" ht="24" x14ac:dyDescent="0.2">
      <c r="A84" s="62"/>
      <c r="B84" s="63" t="s">
        <v>723</v>
      </c>
      <c r="C84" s="64" t="s">
        <v>624</v>
      </c>
      <c r="D84" s="65" t="s">
        <v>15</v>
      </c>
      <c r="E84" s="66">
        <v>1.2E-2</v>
      </c>
      <c r="F84" s="40">
        <f>E82*E84</f>
        <v>0</v>
      </c>
    </row>
    <row r="85" spans="1:6" x14ac:dyDescent="0.2">
      <c r="A85" s="36"/>
      <c r="B85" s="63" t="s">
        <v>724</v>
      </c>
      <c r="C85" s="64" t="s">
        <v>632</v>
      </c>
      <c r="D85" s="65" t="s">
        <v>15</v>
      </c>
      <c r="E85" s="66">
        <v>2.2499999999999999E-2</v>
      </c>
      <c r="F85" s="40">
        <f>E82*E85</f>
        <v>0</v>
      </c>
    </row>
    <row r="86" spans="1:6" x14ac:dyDescent="0.2">
      <c r="A86" s="62"/>
      <c r="B86" s="63" t="s">
        <v>725</v>
      </c>
      <c r="C86" s="64" t="s">
        <v>633</v>
      </c>
      <c r="D86" s="65" t="s">
        <v>15</v>
      </c>
      <c r="E86" s="66">
        <v>9.5999999999999992E-3</v>
      </c>
      <c r="F86" s="40">
        <f>E82*E86</f>
        <v>0</v>
      </c>
    </row>
    <row r="87" spans="1:6" ht="13.5" thickBot="1" x14ac:dyDescent="0.25">
      <c r="A87" s="41"/>
      <c r="B87" s="68" t="s">
        <v>39</v>
      </c>
      <c r="C87" s="69" t="s">
        <v>16</v>
      </c>
      <c r="D87" s="70" t="s">
        <v>17</v>
      </c>
      <c r="E87" s="71">
        <v>4.4000000000000004</v>
      </c>
      <c r="F87" s="46">
        <f>E82*E87</f>
        <v>0</v>
      </c>
    </row>
    <row r="88" spans="1:6" ht="51.75" thickTop="1" x14ac:dyDescent="0.2">
      <c r="A88" s="49">
        <v>13</v>
      </c>
      <c r="B88" s="50" t="s">
        <v>738</v>
      </c>
      <c r="C88" s="20" t="s">
        <v>638</v>
      </c>
      <c r="D88" s="47" t="s">
        <v>623</v>
      </c>
      <c r="E88" s="48"/>
      <c r="F88" s="23"/>
    </row>
    <row r="89" spans="1:6" x14ac:dyDescent="0.2">
      <c r="A89" s="36"/>
      <c r="B89" s="63" t="s">
        <v>37</v>
      </c>
      <c r="C89" s="64" t="s">
        <v>132</v>
      </c>
      <c r="D89" s="65" t="s">
        <v>13</v>
      </c>
      <c r="E89" s="66">
        <v>36.5</v>
      </c>
      <c r="F89" s="40">
        <f>E88*E89</f>
        <v>0</v>
      </c>
    </row>
    <row r="90" spans="1:6" ht="24" x14ac:dyDescent="0.2">
      <c r="A90" s="62"/>
      <c r="B90" s="63" t="s">
        <v>723</v>
      </c>
      <c r="C90" s="64" t="s">
        <v>624</v>
      </c>
      <c r="D90" s="65" t="s">
        <v>15</v>
      </c>
      <c r="E90" s="66">
        <v>2.8500000000000001E-2</v>
      </c>
      <c r="F90" s="40">
        <f>E88*E90</f>
        <v>0</v>
      </c>
    </row>
    <row r="91" spans="1:6" x14ac:dyDescent="0.2">
      <c r="A91" s="36"/>
      <c r="B91" s="63" t="s">
        <v>724</v>
      </c>
      <c r="C91" s="64" t="s">
        <v>632</v>
      </c>
      <c r="D91" s="65" t="s">
        <v>15</v>
      </c>
      <c r="E91" s="66">
        <v>5.1999999999999998E-2</v>
      </c>
      <c r="F91" s="40">
        <f>E88*E91</f>
        <v>0</v>
      </c>
    </row>
    <row r="92" spans="1:6" x14ac:dyDescent="0.2">
      <c r="A92" s="62"/>
      <c r="B92" s="63" t="s">
        <v>725</v>
      </c>
      <c r="C92" s="64" t="s">
        <v>633</v>
      </c>
      <c r="D92" s="65" t="s">
        <v>15</v>
      </c>
      <c r="E92" s="66">
        <v>2.3E-2</v>
      </c>
      <c r="F92" s="40">
        <f>E88*E92</f>
        <v>0</v>
      </c>
    </row>
    <row r="93" spans="1:6" ht="13.5" thickBot="1" x14ac:dyDescent="0.25">
      <c r="A93" s="41"/>
      <c r="B93" s="68" t="s">
        <v>39</v>
      </c>
      <c r="C93" s="69" t="s">
        <v>16</v>
      </c>
      <c r="D93" s="70" t="s">
        <v>17</v>
      </c>
      <c r="E93" s="71">
        <v>9.3000000000000007</v>
      </c>
      <c r="F93" s="46">
        <f>E88*E93</f>
        <v>0</v>
      </c>
    </row>
    <row r="94" spans="1:6" ht="51.75" thickTop="1" x14ac:dyDescent="0.2">
      <c r="A94" s="49">
        <v>14</v>
      </c>
      <c r="B94" s="50" t="s">
        <v>739</v>
      </c>
      <c r="C94" s="20" t="s">
        <v>639</v>
      </c>
      <c r="D94" s="47" t="s">
        <v>623</v>
      </c>
      <c r="E94" s="48"/>
      <c r="F94" s="23"/>
    </row>
    <row r="95" spans="1:6" x14ac:dyDescent="0.2">
      <c r="A95" s="36"/>
      <c r="B95" s="63" t="s">
        <v>37</v>
      </c>
      <c r="C95" s="64" t="s">
        <v>132</v>
      </c>
      <c r="D95" s="65" t="s">
        <v>13</v>
      </c>
      <c r="E95" s="66">
        <v>49.5</v>
      </c>
      <c r="F95" s="40">
        <f>E94*E95</f>
        <v>0</v>
      </c>
    </row>
    <row r="96" spans="1:6" ht="24" x14ac:dyDescent="0.2">
      <c r="A96" s="62"/>
      <c r="B96" s="63" t="s">
        <v>723</v>
      </c>
      <c r="C96" s="64" t="s">
        <v>624</v>
      </c>
      <c r="D96" s="65" t="s">
        <v>15</v>
      </c>
      <c r="E96" s="66">
        <v>3.85E-2</v>
      </c>
      <c r="F96" s="40">
        <f>E94*E96</f>
        <v>0</v>
      </c>
    </row>
    <row r="97" spans="1:6" x14ac:dyDescent="0.2">
      <c r="A97" s="36"/>
      <c r="B97" s="63" t="s">
        <v>724</v>
      </c>
      <c r="C97" s="64" t="s">
        <v>632</v>
      </c>
      <c r="D97" s="65" t="s">
        <v>15</v>
      </c>
      <c r="E97" s="66">
        <v>9.4E-2</v>
      </c>
      <c r="F97" s="40">
        <f>E94*E97</f>
        <v>0</v>
      </c>
    </row>
    <row r="98" spans="1:6" x14ac:dyDescent="0.2">
      <c r="A98" s="62"/>
      <c r="B98" s="63" t="s">
        <v>725</v>
      </c>
      <c r="C98" s="64" t="s">
        <v>633</v>
      </c>
      <c r="D98" s="65" t="s">
        <v>15</v>
      </c>
      <c r="E98" s="66">
        <v>3.15E-2</v>
      </c>
      <c r="F98" s="40">
        <f>E94*E98</f>
        <v>0</v>
      </c>
    </row>
    <row r="99" spans="1:6" ht="13.5" thickBot="1" x14ac:dyDescent="0.25">
      <c r="A99" s="41"/>
      <c r="B99" s="68" t="s">
        <v>39</v>
      </c>
      <c r="C99" s="69" t="s">
        <v>16</v>
      </c>
      <c r="D99" s="70" t="s">
        <v>17</v>
      </c>
      <c r="E99" s="71">
        <v>11.5</v>
      </c>
      <c r="F99" s="46">
        <f>E94*E99</f>
        <v>0</v>
      </c>
    </row>
    <row r="100" spans="1:6" ht="51.75" thickTop="1" x14ac:dyDescent="0.2">
      <c r="A100" s="49">
        <v>15</v>
      </c>
      <c r="B100" s="50" t="s">
        <v>740</v>
      </c>
      <c r="C100" s="20" t="s">
        <v>640</v>
      </c>
      <c r="D100" s="47" t="s">
        <v>623</v>
      </c>
      <c r="E100" s="48"/>
      <c r="F100" s="23"/>
    </row>
    <row r="101" spans="1:6" x14ac:dyDescent="0.2">
      <c r="A101" s="36"/>
      <c r="B101" s="63" t="s">
        <v>37</v>
      </c>
      <c r="C101" s="64" t="s">
        <v>132</v>
      </c>
      <c r="D101" s="65" t="s">
        <v>13</v>
      </c>
      <c r="E101" s="66">
        <v>57</v>
      </c>
      <c r="F101" s="40">
        <f>E100*E101</f>
        <v>0</v>
      </c>
    </row>
    <row r="102" spans="1:6" ht="24" x14ac:dyDescent="0.2">
      <c r="A102" s="62"/>
      <c r="B102" s="63" t="s">
        <v>723</v>
      </c>
      <c r="C102" s="64" t="s">
        <v>624</v>
      </c>
      <c r="D102" s="65" t="s">
        <v>15</v>
      </c>
      <c r="E102" s="66">
        <v>4.1000000000000002E-2</v>
      </c>
      <c r="F102" s="40">
        <f>E100*E102</f>
        <v>0</v>
      </c>
    </row>
    <row r="103" spans="1:6" x14ac:dyDescent="0.2">
      <c r="A103" s="36"/>
      <c r="B103" s="63" t="s">
        <v>724</v>
      </c>
      <c r="C103" s="64" t="s">
        <v>632</v>
      </c>
      <c r="D103" s="65" t="s">
        <v>15</v>
      </c>
      <c r="E103" s="66">
        <v>0.108</v>
      </c>
      <c r="F103" s="40">
        <f>E100*E103</f>
        <v>0</v>
      </c>
    </row>
    <row r="104" spans="1:6" x14ac:dyDescent="0.2">
      <c r="A104" s="62"/>
      <c r="B104" s="63" t="s">
        <v>725</v>
      </c>
      <c r="C104" s="64" t="s">
        <v>633</v>
      </c>
      <c r="D104" s="65" t="s">
        <v>15</v>
      </c>
      <c r="E104" s="66">
        <v>3.2500000000000001E-2</v>
      </c>
      <c r="F104" s="40">
        <f>E100*E104</f>
        <v>0</v>
      </c>
    </row>
    <row r="105" spans="1:6" ht="13.5" thickBot="1" x14ac:dyDescent="0.25">
      <c r="A105" s="41"/>
      <c r="B105" s="68" t="s">
        <v>39</v>
      </c>
      <c r="C105" s="69" t="s">
        <v>16</v>
      </c>
      <c r="D105" s="70" t="s">
        <v>17</v>
      </c>
      <c r="E105" s="71">
        <v>13</v>
      </c>
      <c r="F105" s="46">
        <f>E100*E105</f>
        <v>0</v>
      </c>
    </row>
    <row r="106" spans="1:6" ht="51.75" thickTop="1" x14ac:dyDescent="0.2">
      <c r="A106" s="49">
        <v>16</v>
      </c>
      <c r="B106" s="50" t="s">
        <v>741</v>
      </c>
      <c r="C106" s="20" t="s">
        <v>641</v>
      </c>
      <c r="D106" s="47" t="s">
        <v>623</v>
      </c>
      <c r="E106" s="48"/>
      <c r="F106" s="23"/>
    </row>
    <row r="107" spans="1:6" x14ac:dyDescent="0.2">
      <c r="A107" s="36"/>
      <c r="B107" s="63" t="s">
        <v>37</v>
      </c>
      <c r="C107" s="64" t="s">
        <v>132</v>
      </c>
      <c r="D107" s="65" t="s">
        <v>13</v>
      </c>
      <c r="E107" s="66">
        <v>62</v>
      </c>
      <c r="F107" s="40">
        <f>E106*E107</f>
        <v>0</v>
      </c>
    </row>
    <row r="108" spans="1:6" ht="24" x14ac:dyDescent="0.2">
      <c r="A108" s="62"/>
      <c r="B108" s="63" t="s">
        <v>723</v>
      </c>
      <c r="C108" s="64" t="s">
        <v>624</v>
      </c>
      <c r="D108" s="65" t="s">
        <v>15</v>
      </c>
      <c r="E108" s="66">
        <v>4.4499999999999998E-2</v>
      </c>
      <c r="F108" s="40">
        <f>E106*E108</f>
        <v>0</v>
      </c>
    </row>
    <row r="109" spans="1:6" x14ac:dyDescent="0.2">
      <c r="A109" s="36"/>
      <c r="B109" s="63" t="s">
        <v>724</v>
      </c>
      <c r="C109" s="64" t="s">
        <v>632</v>
      </c>
      <c r="D109" s="65" t="s">
        <v>15</v>
      </c>
      <c r="E109" s="66">
        <v>0.121</v>
      </c>
      <c r="F109" s="40">
        <f>E106*E109</f>
        <v>0</v>
      </c>
    </row>
    <row r="110" spans="1:6" x14ac:dyDescent="0.2">
      <c r="A110" s="62"/>
      <c r="B110" s="63" t="s">
        <v>725</v>
      </c>
      <c r="C110" s="64" t="s">
        <v>633</v>
      </c>
      <c r="D110" s="65" t="s">
        <v>15</v>
      </c>
      <c r="E110" s="66">
        <v>3.5000000000000003E-2</v>
      </c>
      <c r="F110" s="40">
        <f>E106*E110</f>
        <v>0</v>
      </c>
    </row>
    <row r="111" spans="1:6" ht="13.5" thickBot="1" x14ac:dyDescent="0.25">
      <c r="A111" s="41"/>
      <c r="B111" s="68" t="s">
        <v>39</v>
      </c>
      <c r="C111" s="69" t="s">
        <v>16</v>
      </c>
      <c r="D111" s="70" t="s">
        <v>17</v>
      </c>
      <c r="E111" s="71">
        <v>14.5</v>
      </c>
      <c r="F111" s="46">
        <f>E106*E111</f>
        <v>0</v>
      </c>
    </row>
    <row r="112" spans="1:6" ht="51.75" thickTop="1" x14ac:dyDescent="0.2">
      <c r="A112" s="49">
        <v>17</v>
      </c>
      <c r="B112" s="50" t="s">
        <v>742</v>
      </c>
      <c r="C112" s="20" t="s">
        <v>642</v>
      </c>
      <c r="D112" s="47" t="s">
        <v>623</v>
      </c>
      <c r="E112" s="48"/>
      <c r="F112" s="23"/>
    </row>
    <row r="113" spans="1:6" x14ac:dyDescent="0.2">
      <c r="A113" s="36"/>
      <c r="B113" s="63" t="s">
        <v>37</v>
      </c>
      <c r="C113" s="64" t="s">
        <v>132</v>
      </c>
      <c r="D113" s="65" t="s">
        <v>13</v>
      </c>
      <c r="E113" s="66">
        <v>62</v>
      </c>
      <c r="F113" s="40">
        <f>E112*E113</f>
        <v>0</v>
      </c>
    </row>
    <row r="114" spans="1:6" ht="24" x14ac:dyDescent="0.2">
      <c r="A114" s="62"/>
      <c r="B114" s="63" t="s">
        <v>723</v>
      </c>
      <c r="C114" s="64" t="s">
        <v>624</v>
      </c>
      <c r="D114" s="65" t="s">
        <v>15</v>
      </c>
      <c r="E114" s="66">
        <v>4.5999999999999999E-2</v>
      </c>
      <c r="F114" s="40">
        <f>E112*E114</f>
        <v>0</v>
      </c>
    </row>
    <row r="115" spans="1:6" x14ac:dyDescent="0.2">
      <c r="A115" s="36"/>
      <c r="B115" s="63" t="s">
        <v>724</v>
      </c>
      <c r="C115" s="64" t="s">
        <v>632</v>
      </c>
      <c r="D115" s="65" t="s">
        <v>15</v>
      </c>
      <c r="E115" s="66">
        <v>0.125</v>
      </c>
      <c r="F115" s="40">
        <f>E112*E115</f>
        <v>0</v>
      </c>
    </row>
    <row r="116" spans="1:6" x14ac:dyDescent="0.2">
      <c r="A116" s="62"/>
      <c r="B116" s="63" t="s">
        <v>725</v>
      </c>
      <c r="C116" s="64" t="s">
        <v>633</v>
      </c>
      <c r="D116" s="65" t="s">
        <v>15</v>
      </c>
      <c r="E116" s="66">
        <v>3.5999999999999997E-2</v>
      </c>
      <c r="F116" s="40">
        <f>E112*E116</f>
        <v>0</v>
      </c>
    </row>
    <row r="117" spans="1:6" ht="13.5" thickBot="1" x14ac:dyDescent="0.25">
      <c r="A117" s="41"/>
      <c r="B117" s="68" t="s">
        <v>39</v>
      </c>
      <c r="C117" s="69" t="s">
        <v>16</v>
      </c>
      <c r="D117" s="70" t="s">
        <v>17</v>
      </c>
      <c r="E117" s="71">
        <v>15.5</v>
      </c>
      <c r="F117" s="46">
        <f>E112*E117</f>
        <v>0</v>
      </c>
    </row>
    <row r="118" spans="1:6" ht="51.75" thickTop="1" x14ac:dyDescent="0.2">
      <c r="A118" s="49">
        <v>18</v>
      </c>
      <c r="B118" s="50" t="s">
        <v>743</v>
      </c>
      <c r="C118" s="20" t="s">
        <v>643</v>
      </c>
      <c r="D118" s="47" t="s">
        <v>623</v>
      </c>
      <c r="E118" s="48"/>
      <c r="F118" s="23"/>
    </row>
    <row r="119" spans="1:6" x14ac:dyDescent="0.2">
      <c r="A119" s="36"/>
      <c r="B119" s="63" t="s">
        <v>37</v>
      </c>
      <c r="C119" s="64" t="s">
        <v>132</v>
      </c>
      <c r="D119" s="65" t="s">
        <v>13</v>
      </c>
      <c r="E119" s="66">
        <v>68</v>
      </c>
      <c r="F119" s="40">
        <f>E118*E119</f>
        <v>0</v>
      </c>
    </row>
    <row r="120" spans="1:6" ht="24" x14ac:dyDescent="0.2">
      <c r="A120" s="62"/>
      <c r="B120" s="63" t="s">
        <v>723</v>
      </c>
      <c r="C120" s="64" t="s">
        <v>624</v>
      </c>
      <c r="D120" s="65" t="s">
        <v>15</v>
      </c>
      <c r="E120" s="66">
        <v>4.9000000000000002E-2</v>
      </c>
      <c r="F120" s="40">
        <f>E118*E120</f>
        <v>0</v>
      </c>
    </row>
    <row r="121" spans="1:6" x14ac:dyDescent="0.2">
      <c r="A121" s="36"/>
      <c r="B121" s="63" t="s">
        <v>724</v>
      </c>
      <c r="C121" s="64" t="s">
        <v>632</v>
      </c>
      <c r="D121" s="65" t="s">
        <v>15</v>
      </c>
      <c r="E121" s="66">
        <v>0.13100000000000001</v>
      </c>
      <c r="F121" s="40">
        <f>E118*E121</f>
        <v>0</v>
      </c>
    </row>
    <row r="122" spans="1:6" x14ac:dyDescent="0.2">
      <c r="A122" s="62"/>
      <c r="B122" s="63" t="s">
        <v>725</v>
      </c>
      <c r="C122" s="64" t="s">
        <v>633</v>
      </c>
      <c r="D122" s="65" t="s">
        <v>15</v>
      </c>
      <c r="E122" s="66">
        <v>3.5999999999999997E-2</v>
      </c>
      <c r="F122" s="40">
        <f>E118*E122</f>
        <v>0</v>
      </c>
    </row>
    <row r="123" spans="1:6" ht="13.5" thickBot="1" x14ac:dyDescent="0.25">
      <c r="A123" s="41"/>
      <c r="B123" s="68" t="s">
        <v>39</v>
      </c>
      <c r="C123" s="69" t="s">
        <v>16</v>
      </c>
      <c r="D123" s="70" t="s">
        <v>17</v>
      </c>
      <c r="E123" s="71">
        <v>15.5</v>
      </c>
      <c r="F123" s="46">
        <f>E118*E123</f>
        <v>0</v>
      </c>
    </row>
    <row r="124" spans="1:6" ht="51.75" thickTop="1" x14ac:dyDescent="0.2">
      <c r="A124" s="49">
        <v>19</v>
      </c>
      <c r="B124" s="50" t="s">
        <v>744</v>
      </c>
      <c r="C124" s="20" t="s">
        <v>644</v>
      </c>
      <c r="D124" s="47" t="s">
        <v>623</v>
      </c>
      <c r="E124" s="48"/>
      <c r="F124" s="23"/>
    </row>
    <row r="125" spans="1:6" x14ac:dyDescent="0.2">
      <c r="A125" s="36"/>
      <c r="B125" s="63" t="s">
        <v>37</v>
      </c>
      <c r="C125" s="64" t="s">
        <v>132</v>
      </c>
      <c r="D125" s="65" t="s">
        <v>13</v>
      </c>
      <c r="E125" s="66">
        <v>71</v>
      </c>
      <c r="F125" s="40">
        <f>E124*E125</f>
        <v>0</v>
      </c>
    </row>
    <row r="126" spans="1:6" ht="24" x14ac:dyDescent="0.2">
      <c r="A126" s="62"/>
      <c r="B126" s="63" t="s">
        <v>723</v>
      </c>
      <c r="C126" s="64" t="s">
        <v>624</v>
      </c>
      <c r="D126" s="65" t="s">
        <v>15</v>
      </c>
      <c r="E126" s="66">
        <v>0.05</v>
      </c>
      <c r="F126" s="40">
        <f>E124*E126</f>
        <v>0</v>
      </c>
    </row>
    <row r="127" spans="1:6" x14ac:dyDescent="0.2">
      <c r="A127" s="36"/>
      <c r="B127" s="63" t="s">
        <v>724</v>
      </c>
      <c r="C127" s="64" t="s">
        <v>632</v>
      </c>
      <c r="D127" s="65" t="s">
        <v>15</v>
      </c>
      <c r="E127" s="66">
        <v>0.13900000000000001</v>
      </c>
      <c r="F127" s="40">
        <f>E124*E127</f>
        <v>0</v>
      </c>
    </row>
    <row r="128" spans="1:6" x14ac:dyDescent="0.2">
      <c r="A128" s="62"/>
      <c r="B128" s="63" t="s">
        <v>725</v>
      </c>
      <c r="C128" s="64" t="s">
        <v>633</v>
      </c>
      <c r="D128" s="65" t="s">
        <v>15</v>
      </c>
      <c r="E128" s="66">
        <v>3.6999999999999998E-2</v>
      </c>
      <c r="F128" s="40">
        <f>E124*E128</f>
        <v>0</v>
      </c>
    </row>
    <row r="129" spans="1:6" ht="13.5" thickBot="1" x14ac:dyDescent="0.25">
      <c r="A129" s="41"/>
      <c r="B129" s="68" t="s">
        <v>39</v>
      </c>
      <c r="C129" s="69" t="s">
        <v>16</v>
      </c>
      <c r="D129" s="70" t="s">
        <v>17</v>
      </c>
      <c r="E129" s="71">
        <v>16</v>
      </c>
      <c r="F129" s="46">
        <f>E124*E129</f>
        <v>0</v>
      </c>
    </row>
    <row r="130" spans="1:6" ht="51.75" thickTop="1" x14ac:dyDescent="0.2">
      <c r="A130" s="49">
        <v>20</v>
      </c>
      <c r="B130" s="50" t="s">
        <v>745</v>
      </c>
      <c r="C130" s="20" t="s">
        <v>645</v>
      </c>
      <c r="D130" s="47" t="s">
        <v>623</v>
      </c>
      <c r="E130" s="48"/>
      <c r="F130" s="23"/>
    </row>
    <row r="131" spans="1:6" x14ac:dyDescent="0.2">
      <c r="A131" s="36"/>
      <c r="B131" s="63" t="s">
        <v>37</v>
      </c>
      <c r="C131" s="64" t="s">
        <v>132</v>
      </c>
      <c r="D131" s="65" t="s">
        <v>13</v>
      </c>
      <c r="E131" s="66">
        <v>75</v>
      </c>
      <c r="F131" s="40">
        <f>E130*E131</f>
        <v>0</v>
      </c>
    </row>
    <row r="132" spans="1:6" ht="24" x14ac:dyDescent="0.2">
      <c r="A132" s="62"/>
      <c r="B132" s="63" t="s">
        <v>723</v>
      </c>
      <c r="C132" s="64" t="s">
        <v>624</v>
      </c>
      <c r="D132" s="65" t="s">
        <v>15</v>
      </c>
      <c r="E132" s="66">
        <v>6.8000000000000005E-2</v>
      </c>
      <c r="F132" s="40">
        <f>E130*E132</f>
        <v>0</v>
      </c>
    </row>
    <row r="133" spans="1:6" x14ac:dyDescent="0.2">
      <c r="A133" s="36"/>
      <c r="B133" s="63" t="s">
        <v>724</v>
      </c>
      <c r="C133" s="64" t="s">
        <v>632</v>
      </c>
      <c r="D133" s="65" t="s">
        <v>15</v>
      </c>
      <c r="E133" s="66">
        <v>0.19500000000000001</v>
      </c>
      <c r="F133" s="40">
        <f>E130*E133</f>
        <v>0</v>
      </c>
    </row>
    <row r="134" spans="1:6" x14ac:dyDescent="0.2">
      <c r="A134" s="62"/>
      <c r="B134" s="63" t="s">
        <v>725</v>
      </c>
      <c r="C134" s="64" t="s">
        <v>633</v>
      </c>
      <c r="D134" s="65" t="s">
        <v>15</v>
      </c>
      <c r="E134" s="66">
        <v>3.85E-2</v>
      </c>
      <c r="F134" s="40">
        <f>E130*E134</f>
        <v>0</v>
      </c>
    </row>
    <row r="135" spans="1:6" ht="13.5" thickBot="1" x14ac:dyDescent="0.25">
      <c r="A135" s="41"/>
      <c r="B135" s="68" t="s">
        <v>39</v>
      </c>
      <c r="C135" s="69" t="s">
        <v>16</v>
      </c>
      <c r="D135" s="70" t="s">
        <v>17</v>
      </c>
      <c r="E135" s="71">
        <v>16.5</v>
      </c>
      <c r="F135" s="46">
        <f>E130*E135</f>
        <v>0</v>
      </c>
    </row>
    <row r="136" spans="1:6" ht="51.75" thickTop="1" x14ac:dyDescent="0.2">
      <c r="A136" s="49">
        <v>21</v>
      </c>
      <c r="B136" s="50" t="s">
        <v>746</v>
      </c>
      <c r="C136" s="20" t="s">
        <v>646</v>
      </c>
      <c r="D136" s="47" t="s">
        <v>623</v>
      </c>
      <c r="E136" s="48"/>
      <c r="F136" s="23"/>
    </row>
    <row r="137" spans="1:6" x14ac:dyDescent="0.2">
      <c r="A137" s="36"/>
      <c r="B137" s="63" t="s">
        <v>37</v>
      </c>
      <c r="C137" s="64" t="s">
        <v>132</v>
      </c>
      <c r="D137" s="65" t="s">
        <v>13</v>
      </c>
      <c r="E137" s="66">
        <v>78</v>
      </c>
      <c r="F137" s="40">
        <f>E136*E137</f>
        <v>0</v>
      </c>
    </row>
    <row r="138" spans="1:6" ht="24" x14ac:dyDescent="0.2">
      <c r="A138" s="62"/>
      <c r="B138" s="63" t="s">
        <v>723</v>
      </c>
      <c r="C138" s="64" t="s">
        <v>624</v>
      </c>
      <c r="D138" s="65" t="s">
        <v>15</v>
      </c>
      <c r="E138" s="66">
        <v>7.1999999999999995E-2</v>
      </c>
      <c r="F138" s="40">
        <f>E136*E138</f>
        <v>0</v>
      </c>
    </row>
    <row r="139" spans="1:6" x14ac:dyDescent="0.2">
      <c r="A139" s="36"/>
      <c r="B139" s="63" t="s">
        <v>724</v>
      </c>
      <c r="C139" s="64" t="s">
        <v>632</v>
      </c>
      <c r="D139" s="65" t="s">
        <v>15</v>
      </c>
      <c r="E139" s="66">
        <v>0.224</v>
      </c>
      <c r="F139" s="40">
        <f>E136*E139</f>
        <v>0</v>
      </c>
    </row>
    <row r="140" spans="1:6" x14ac:dyDescent="0.2">
      <c r="A140" s="62"/>
      <c r="B140" s="63" t="s">
        <v>725</v>
      </c>
      <c r="C140" s="64" t="s">
        <v>633</v>
      </c>
      <c r="D140" s="65" t="s">
        <v>15</v>
      </c>
      <c r="E140" s="66">
        <v>4.2999999999999997E-2</v>
      </c>
      <c r="F140" s="40">
        <f>E136*E140</f>
        <v>0</v>
      </c>
    </row>
    <row r="141" spans="1:6" ht="13.5" thickBot="1" x14ac:dyDescent="0.25">
      <c r="A141" s="41"/>
      <c r="B141" s="68" t="s">
        <v>39</v>
      </c>
      <c r="C141" s="69" t="s">
        <v>16</v>
      </c>
      <c r="D141" s="70" t="s">
        <v>17</v>
      </c>
      <c r="E141" s="71">
        <v>17</v>
      </c>
      <c r="F141" s="46">
        <f>E136*E141</f>
        <v>0</v>
      </c>
    </row>
    <row r="142" spans="1:6" ht="51.75" thickTop="1" x14ac:dyDescent="0.2">
      <c r="A142" s="49">
        <v>22</v>
      </c>
      <c r="B142" s="50" t="s">
        <v>747</v>
      </c>
      <c r="C142" s="20" t="s">
        <v>647</v>
      </c>
      <c r="D142" s="47" t="s">
        <v>623</v>
      </c>
      <c r="E142" s="48"/>
      <c r="F142" s="23"/>
    </row>
    <row r="143" spans="1:6" x14ac:dyDescent="0.2">
      <c r="A143" s="36"/>
      <c r="B143" s="63" t="s">
        <v>37</v>
      </c>
      <c r="C143" s="64" t="s">
        <v>132</v>
      </c>
      <c r="D143" s="65" t="s">
        <v>13</v>
      </c>
      <c r="E143" s="66">
        <v>95</v>
      </c>
      <c r="F143" s="40">
        <f>E142*E143</f>
        <v>0</v>
      </c>
    </row>
    <row r="144" spans="1:6" ht="24" x14ac:dyDescent="0.2">
      <c r="A144" s="62"/>
      <c r="B144" s="63" t="s">
        <v>723</v>
      </c>
      <c r="C144" s="64" t="s">
        <v>624</v>
      </c>
      <c r="D144" s="65" t="s">
        <v>15</v>
      </c>
      <c r="E144" s="66">
        <v>8.5000000000000006E-2</v>
      </c>
      <c r="F144" s="40">
        <f>E142*E144</f>
        <v>0</v>
      </c>
    </row>
    <row r="145" spans="1:6" x14ac:dyDescent="0.2">
      <c r="A145" s="36"/>
      <c r="B145" s="63" t="s">
        <v>724</v>
      </c>
      <c r="C145" s="64" t="s">
        <v>632</v>
      </c>
      <c r="D145" s="65" t="s">
        <v>15</v>
      </c>
      <c r="E145" s="66">
        <v>0.255</v>
      </c>
      <c r="F145" s="40">
        <f>E142*E145</f>
        <v>0</v>
      </c>
    </row>
    <row r="146" spans="1:6" x14ac:dyDescent="0.2">
      <c r="A146" s="62"/>
      <c r="B146" s="63" t="s">
        <v>725</v>
      </c>
      <c r="C146" s="64" t="s">
        <v>633</v>
      </c>
      <c r="D146" s="65" t="s">
        <v>15</v>
      </c>
      <c r="E146" s="66">
        <v>4.4999999999999998E-2</v>
      </c>
      <c r="F146" s="40">
        <f>E142*E146</f>
        <v>0</v>
      </c>
    </row>
    <row r="147" spans="1:6" ht="13.5" thickBot="1" x14ac:dyDescent="0.25">
      <c r="A147" s="41"/>
      <c r="B147" s="68" t="s">
        <v>39</v>
      </c>
      <c r="C147" s="69" t="s">
        <v>16</v>
      </c>
      <c r="D147" s="70" t="s">
        <v>17</v>
      </c>
      <c r="E147" s="71">
        <v>17.5</v>
      </c>
      <c r="F147" s="46">
        <f>E142*E147</f>
        <v>0</v>
      </c>
    </row>
    <row r="148" spans="1:6" ht="51.75" thickTop="1" x14ac:dyDescent="0.2">
      <c r="A148" s="49">
        <v>23</v>
      </c>
      <c r="B148" s="50" t="s">
        <v>748</v>
      </c>
      <c r="C148" s="20" t="s">
        <v>648</v>
      </c>
      <c r="D148" s="47" t="s">
        <v>623</v>
      </c>
      <c r="E148" s="48"/>
      <c r="F148" s="23"/>
    </row>
    <row r="149" spans="1:6" x14ac:dyDescent="0.2">
      <c r="A149" s="36"/>
      <c r="B149" s="63" t="s">
        <v>37</v>
      </c>
      <c r="C149" s="64" t="s">
        <v>132</v>
      </c>
      <c r="D149" s="65" t="s">
        <v>13</v>
      </c>
      <c r="E149" s="66">
        <v>123</v>
      </c>
      <c r="F149" s="40">
        <f>E148*E149</f>
        <v>0</v>
      </c>
    </row>
    <row r="150" spans="1:6" ht="24" x14ac:dyDescent="0.2">
      <c r="A150" s="62"/>
      <c r="B150" s="63" t="s">
        <v>723</v>
      </c>
      <c r="C150" s="64" t="s">
        <v>624</v>
      </c>
      <c r="D150" s="65" t="s">
        <v>15</v>
      </c>
      <c r="E150" s="66">
        <v>0.1</v>
      </c>
      <c r="F150" s="40">
        <f>E148*E150</f>
        <v>0</v>
      </c>
    </row>
    <row r="151" spans="1:6" x14ac:dyDescent="0.2">
      <c r="A151" s="36"/>
      <c r="B151" s="63" t="s">
        <v>724</v>
      </c>
      <c r="C151" s="64" t="s">
        <v>632</v>
      </c>
      <c r="D151" s="65" t="s">
        <v>15</v>
      </c>
      <c r="E151" s="66">
        <v>0.317</v>
      </c>
      <c r="F151" s="40">
        <f>E148*E151</f>
        <v>0</v>
      </c>
    </row>
    <row r="152" spans="1:6" x14ac:dyDescent="0.2">
      <c r="A152" s="62"/>
      <c r="B152" s="63" t="s">
        <v>725</v>
      </c>
      <c r="C152" s="64" t="s">
        <v>633</v>
      </c>
      <c r="D152" s="65" t="s">
        <v>15</v>
      </c>
      <c r="E152" s="66">
        <v>5.7000000000000002E-2</v>
      </c>
      <c r="F152" s="40">
        <f>E148*E152</f>
        <v>0</v>
      </c>
    </row>
    <row r="153" spans="1:6" ht="13.5" thickBot="1" x14ac:dyDescent="0.25">
      <c r="A153" s="41"/>
      <c r="B153" s="68" t="s">
        <v>39</v>
      </c>
      <c r="C153" s="69" t="s">
        <v>16</v>
      </c>
      <c r="D153" s="70" t="s">
        <v>17</v>
      </c>
      <c r="E153" s="71">
        <v>23.5</v>
      </c>
      <c r="F153" s="46">
        <f>E148*E153</f>
        <v>0</v>
      </c>
    </row>
    <row r="154" spans="1:6" ht="38.25" customHeight="1" thickTop="1" thickBot="1" x14ac:dyDescent="0.45">
      <c r="A154" s="142" t="s">
        <v>726</v>
      </c>
      <c r="B154" s="142"/>
      <c r="C154" s="142"/>
      <c r="D154" s="142"/>
      <c r="E154" s="142"/>
      <c r="F154" s="142"/>
    </row>
    <row r="155" spans="1:6" ht="51.75" thickTop="1" x14ac:dyDescent="0.2">
      <c r="A155" s="49">
        <v>24</v>
      </c>
      <c r="B155" s="50" t="s">
        <v>749</v>
      </c>
      <c r="C155" s="20" t="s">
        <v>649</v>
      </c>
      <c r="D155" s="47" t="s">
        <v>623</v>
      </c>
      <c r="E155" s="48"/>
      <c r="F155" s="23"/>
    </row>
    <row r="156" spans="1:6" x14ac:dyDescent="0.2">
      <c r="A156" s="30"/>
      <c r="B156" s="72" t="s">
        <v>37</v>
      </c>
      <c r="C156" s="73" t="s">
        <v>132</v>
      </c>
      <c r="D156" s="74" t="s">
        <v>13</v>
      </c>
      <c r="E156" s="61">
        <v>2.1</v>
      </c>
      <c r="F156" s="35">
        <f>E155*E156</f>
        <v>0</v>
      </c>
    </row>
    <row r="157" spans="1:6" ht="24" x14ac:dyDescent="0.2">
      <c r="A157" s="75"/>
      <c r="B157" s="76" t="s">
        <v>723</v>
      </c>
      <c r="C157" s="77" t="s">
        <v>624</v>
      </c>
      <c r="D157" s="78" t="s">
        <v>15</v>
      </c>
      <c r="E157" s="66">
        <v>1.5E-3</v>
      </c>
      <c r="F157" s="40">
        <f>E155*E157</f>
        <v>0</v>
      </c>
    </row>
    <row r="158" spans="1:6" x14ac:dyDescent="0.2">
      <c r="A158" s="36"/>
      <c r="B158" s="76" t="s">
        <v>158</v>
      </c>
      <c r="C158" s="77" t="s">
        <v>133</v>
      </c>
      <c r="D158" s="78" t="s">
        <v>13</v>
      </c>
      <c r="E158" s="66">
        <v>0.77</v>
      </c>
      <c r="F158" s="40">
        <f>E155*E158</f>
        <v>0</v>
      </c>
    </row>
    <row r="159" spans="1:6" ht="13.5" thickBot="1" x14ac:dyDescent="0.25">
      <c r="A159" s="79"/>
      <c r="B159" s="80" t="s">
        <v>39</v>
      </c>
      <c r="C159" s="81" t="s">
        <v>16</v>
      </c>
      <c r="D159" s="82" t="s">
        <v>17</v>
      </c>
      <c r="E159" s="71">
        <v>0.28999999999999998</v>
      </c>
      <c r="F159" s="46">
        <f>E155*E159</f>
        <v>0</v>
      </c>
    </row>
    <row r="160" spans="1:6" ht="51.75" thickTop="1" x14ac:dyDescent="0.2">
      <c r="A160" s="49">
        <v>25</v>
      </c>
      <c r="B160" s="50" t="s">
        <v>750</v>
      </c>
      <c r="C160" s="20" t="s">
        <v>650</v>
      </c>
      <c r="D160" s="47" t="s">
        <v>623</v>
      </c>
      <c r="E160" s="48"/>
      <c r="F160" s="23"/>
    </row>
    <row r="161" spans="1:6" x14ac:dyDescent="0.2">
      <c r="A161" s="30"/>
      <c r="B161" s="72" t="s">
        <v>37</v>
      </c>
      <c r="C161" s="73" t="s">
        <v>132</v>
      </c>
      <c r="D161" s="74" t="s">
        <v>13</v>
      </c>
      <c r="E161" s="61">
        <v>2.5</v>
      </c>
      <c r="F161" s="35">
        <f>E160*E161</f>
        <v>0</v>
      </c>
    </row>
    <row r="162" spans="1:6" ht="24" x14ac:dyDescent="0.2">
      <c r="A162" s="75"/>
      <c r="B162" s="76" t="s">
        <v>723</v>
      </c>
      <c r="C162" s="77" t="s">
        <v>624</v>
      </c>
      <c r="D162" s="78" t="s">
        <v>15</v>
      </c>
      <c r="E162" s="66">
        <v>1.9E-3</v>
      </c>
      <c r="F162" s="40">
        <f>E160*E162</f>
        <v>0</v>
      </c>
    </row>
    <row r="163" spans="1:6" x14ac:dyDescent="0.2">
      <c r="A163" s="36"/>
      <c r="B163" s="76" t="s">
        <v>158</v>
      </c>
      <c r="C163" s="77" t="s">
        <v>133</v>
      </c>
      <c r="D163" s="78" t="s">
        <v>13</v>
      </c>
      <c r="E163" s="66">
        <v>0.94</v>
      </c>
      <c r="F163" s="40">
        <f>E160*E163</f>
        <v>0</v>
      </c>
    </row>
    <row r="164" spans="1:6" ht="13.5" thickBot="1" x14ac:dyDescent="0.25">
      <c r="A164" s="79"/>
      <c r="B164" s="80" t="s">
        <v>39</v>
      </c>
      <c r="C164" s="81" t="s">
        <v>16</v>
      </c>
      <c r="D164" s="82" t="s">
        <v>17</v>
      </c>
      <c r="E164" s="71">
        <v>0.36</v>
      </c>
      <c r="F164" s="46">
        <f>E160*E164</f>
        <v>0</v>
      </c>
    </row>
    <row r="165" spans="1:6" ht="51.75" thickTop="1" x14ac:dyDescent="0.2">
      <c r="A165" s="49">
        <v>26</v>
      </c>
      <c r="B165" s="50" t="s">
        <v>751</v>
      </c>
      <c r="C165" s="20" t="s">
        <v>651</v>
      </c>
      <c r="D165" s="47" t="s">
        <v>623</v>
      </c>
      <c r="E165" s="48"/>
      <c r="F165" s="23"/>
    </row>
    <row r="166" spans="1:6" x14ac:dyDescent="0.2">
      <c r="A166" s="30"/>
      <c r="B166" s="72" t="s">
        <v>37</v>
      </c>
      <c r="C166" s="73" t="s">
        <v>132</v>
      </c>
      <c r="D166" s="74" t="s">
        <v>13</v>
      </c>
      <c r="E166" s="61">
        <v>3.3</v>
      </c>
      <c r="F166" s="35">
        <f>E165*E166</f>
        <v>0</v>
      </c>
    </row>
    <row r="167" spans="1:6" ht="24" x14ac:dyDescent="0.2">
      <c r="A167" s="75"/>
      <c r="B167" s="76" t="s">
        <v>723</v>
      </c>
      <c r="C167" s="77" t="s">
        <v>624</v>
      </c>
      <c r="D167" s="78" t="s">
        <v>15</v>
      </c>
      <c r="E167" s="66">
        <v>2.3999999999999998E-3</v>
      </c>
      <c r="F167" s="40">
        <f>E165*E167</f>
        <v>0</v>
      </c>
    </row>
    <row r="168" spans="1:6" x14ac:dyDescent="0.2">
      <c r="A168" s="36"/>
      <c r="B168" s="76" t="s">
        <v>158</v>
      </c>
      <c r="C168" s="77" t="s">
        <v>133</v>
      </c>
      <c r="D168" s="78" t="s">
        <v>13</v>
      </c>
      <c r="E168" s="66">
        <v>1.2</v>
      </c>
      <c r="F168" s="40">
        <f>E165*E168</f>
        <v>0</v>
      </c>
    </row>
    <row r="169" spans="1:6" ht="13.5" thickBot="1" x14ac:dyDescent="0.25">
      <c r="A169" s="79"/>
      <c r="B169" s="80" t="s">
        <v>39</v>
      </c>
      <c r="C169" s="81" t="s">
        <v>16</v>
      </c>
      <c r="D169" s="82" t="s">
        <v>17</v>
      </c>
      <c r="E169" s="71">
        <v>0.46</v>
      </c>
      <c r="F169" s="46">
        <f>E165*E169</f>
        <v>0</v>
      </c>
    </row>
    <row r="170" spans="1:6" ht="51.75" thickTop="1" x14ac:dyDescent="0.2">
      <c r="A170" s="49">
        <v>27</v>
      </c>
      <c r="B170" s="50" t="s">
        <v>752</v>
      </c>
      <c r="C170" s="20" t="s">
        <v>652</v>
      </c>
      <c r="D170" s="47" t="s">
        <v>623</v>
      </c>
      <c r="E170" s="48"/>
      <c r="F170" s="23"/>
    </row>
    <row r="171" spans="1:6" x14ac:dyDescent="0.2">
      <c r="A171" s="30"/>
      <c r="B171" s="72" t="s">
        <v>37</v>
      </c>
      <c r="C171" s="73" t="s">
        <v>132</v>
      </c>
      <c r="D171" s="74" t="s">
        <v>13</v>
      </c>
      <c r="E171" s="61">
        <v>4.0999999999999996</v>
      </c>
      <c r="F171" s="35">
        <f>E170*E171</f>
        <v>0</v>
      </c>
    </row>
    <row r="172" spans="1:6" ht="24" x14ac:dyDescent="0.2">
      <c r="A172" s="75"/>
      <c r="B172" s="76" t="s">
        <v>723</v>
      </c>
      <c r="C172" s="77" t="s">
        <v>624</v>
      </c>
      <c r="D172" s="78" t="s">
        <v>15</v>
      </c>
      <c r="E172" s="66">
        <v>3.0000000000000001E-3</v>
      </c>
      <c r="F172" s="40">
        <f>E170*E172</f>
        <v>0</v>
      </c>
    </row>
    <row r="173" spans="1:6" x14ac:dyDescent="0.2">
      <c r="A173" s="36"/>
      <c r="B173" s="76" t="s">
        <v>158</v>
      </c>
      <c r="C173" s="77" t="s">
        <v>133</v>
      </c>
      <c r="D173" s="78" t="s">
        <v>13</v>
      </c>
      <c r="E173" s="66">
        <v>1.5</v>
      </c>
      <c r="F173" s="40">
        <f>E170*E173</f>
        <v>0</v>
      </c>
    </row>
    <row r="174" spans="1:6" ht="13.5" thickBot="1" x14ac:dyDescent="0.25">
      <c r="A174" s="79"/>
      <c r="B174" s="80" t="s">
        <v>39</v>
      </c>
      <c r="C174" s="81" t="s">
        <v>16</v>
      </c>
      <c r="D174" s="82" t="s">
        <v>17</v>
      </c>
      <c r="E174" s="71">
        <v>0.56999999999999995</v>
      </c>
      <c r="F174" s="46">
        <f>E170*E174</f>
        <v>0</v>
      </c>
    </row>
    <row r="175" spans="1:6" ht="51.75" thickTop="1" x14ac:dyDescent="0.2">
      <c r="A175" s="49">
        <v>28</v>
      </c>
      <c r="B175" s="50" t="s">
        <v>753</v>
      </c>
      <c r="C175" s="20" t="s">
        <v>653</v>
      </c>
      <c r="D175" s="47" t="s">
        <v>623</v>
      </c>
      <c r="E175" s="48"/>
      <c r="F175" s="23"/>
    </row>
    <row r="176" spans="1:6" x14ac:dyDescent="0.2">
      <c r="A176" s="30"/>
      <c r="B176" s="72" t="s">
        <v>37</v>
      </c>
      <c r="C176" s="73" t="s">
        <v>132</v>
      </c>
      <c r="D176" s="74" t="s">
        <v>13</v>
      </c>
      <c r="E176" s="61">
        <v>4.7</v>
      </c>
      <c r="F176" s="35">
        <f>E175*E176</f>
        <v>0</v>
      </c>
    </row>
    <row r="177" spans="1:6" ht="24" x14ac:dyDescent="0.2">
      <c r="A177" s="75"/>
      <c r="B177" s="76" t="s">
        <v>723</v>
      </c>
      <c r="C177" s="77" t="s">
        <v>624</v>
      </c>
      <c r="D177" s="78" t="s">
        <v>15</v>
      </c>
      <c r="E177" s="66">
        <v>3.3999999999999998E-3</v>
      </c>
      <c r="F177" s="40">
        <f>E175*E177</f>
        <v>0</v>
      </c>
    </row>
    <row r="178" spans="1:6" x14ac:dyDescent="0.2">
      <c r="A178" s="36"/>
      <c r="B178" s="76" t="s">
        <v>158</v>
      </c>
      <c r="C178" s="77" t="s">
        <v>133</v>
      </c>
      <c r="D178" s="78" t="s">
        <v>13</v>
      </c>
      <c r="E178" s="66">
        <v>1.7</v>
      </c>
      <c r="F178" s="40">
        <f>E175*E178</f>
        <v>0</v>
      </c>
    </row>
    <row r="179" spans="1:6" ht="13.5" thickBot="1" x14ac:dyDescent="0.25">
      <c r="A179" s="79"/>
      <c r="B179" s="80" t="s">
        <v>39</v>
      </c>
      <c r="C179" s="81" t="s">
        <v>16</v>
      </c>
      <c r="D179" s="82" t="s">
        <v>17</v>
      </c>
      <c r="E179" s="71">
        <v>0.65</v>
      </c>
      <c r="F179" s="46">
        <f>E175*E179</f>
        <v>0</v>
      </c>
    </row>
    <row r="180" spans="1:6" ht="51.75" thickTop="1" x14ac:dyDescent="0.2">
      <c r="A180" s="49">
        <v>29</v>
      </c>
      <c r="B180" s="50" t="s">
        <v>754</v>
      </c>
      <c r="C180" s="20" t="s">
        <v>654</v>
      </c>
      <c r="D180" s="47" t="s">
        <v>623</v>
      </c>
      <c r="E180" s="48"/>
      <c r="F180" s="23"/>
    </row>
    <row r="181" spans="1:6" x14ac:dyDescent="0.2">
      <c r="A181" s="30"/>
      <c r="B181" s="72" t="s">
        <v>37</v>
      </c>
      <c r="C181" s="73" t="s">
        <v>132</v>
      </c>
      <c r="D181" s="74" t="s">
        <v>13</v>
      </c>
      <c r="E181" s="61">
        <v>5.5</v>
      </c>
      <c r="F181" s="35">
        <f>E180*E181</f>
        <v>0</v>
      </c>
    </row>
    <row r="182" spans="1:6" ht="24" x14ac:dyDescent="0.2">
      <c r="A182" s="75"/>
      <c r="B182" s="76" t="s">
        <v>723</v>
      </c>
      <c r="C182" s="77" t="s">
        <v>624</v>
      </c>
      <c r="D182" s="78" t="s">
        <v>15</v>
      </c>
      <c r="E182" s="66">
        <v>4.1000000000000003E-3</v>
      </c>
      <c r="F182" s="40">
        <f>E180*E182</f>
        <v>0</v>
      </c>
    </row>
    <row r="183" spans="1:6" x14ac:dyDescent="0.2">
      <c r="A183" s="36"/>
      <c r="B183" s="76" t="s">
        <v>158</v>
      </c>
      <c r="C183" s="77" t="s">
        <v>133</v>
      </c>
      <c r="D183" s="78" t="s">
        <v>13</v>
      </c>
      <c r="E183" s="66">
        <v>2</v>
      </c>
      <c r="F183" s="40">
        <f>E180*E183</f>
        <v>0</v>
      </c>
    </row>
    <row r="184" spans="1:6" ht="13.5" thickBot="1" x14ac:dyDescent="0.25">
      <c r="A184" s="79"/>
      <c r="B184" s="80" t="s">
        <v>39</v>
      </c>
      <c r="C184" s="81" t="s">
        <v>16</v>
      </c>
      <c r="D184" s="82" t="s">
        <v>17</v>
      </c>
      <c r="E184" s="71">
        <v>0.78</v>
      </c>
      <c r="F184" s="46">
        <f>E180*E184</f>
        <v>0</v>
      </c>
    </row>
    <row r="185" spans="1:6" ht="51.75" thickTop="1" x14ac:dyDescent="0.2">
      <c r="A185" s="49">
        <v>30</v>
      </c>
      <c r="B185" s="50" t="s">
        <v>755</v>
      </c>
      <c r="C185" s="20" t="s">
        <v>655</v>
      </c>
      <c r="D185" s="47" t="s">
        <v>623</v>
      </c>
      <c r="E185" s="48"/>
      <c r="F185" s="23"/>
    </row>
    <row r="186" spans="1:6" x14ac:dyDescent="0.2">
      <c r="A186" s="30"/>
      <c r="B186" s="72" t="s">
        <v>37</v>
      </c>
      <c r="C186" s="73" t="s">
        <v>132</v>
      </c>
      <c r="D186" s="74" t="s">
        <v>13</v>
      </c>
      <c r="E186" s="61">
        <v>7.4</v>
      </c>
      <c r="F186" s="35">
        <f>E185*E186</f>
        <v>0</v>
      </c>
    </row>
    <row r="187" spans="1:6" ht="24" x14ac:dyDescent="0.2">
      <c r="A187" s="75"/>
      <c r="B187" s="76" t="s">
        <v>723</v>
      </c>
      <c r="C187" s="77" t="s">
        <v>624</v>
      </c>
      <c r="D187" s="78" t="s">
        <v>15</v>
      </c>
      <c r="E187" s="66">
        <v>5.4000000000000003E-3</v>
      </c>
      <c r="F187" s="40">
        <f>E185*E187</f>
        <v>0</v>
      </c>
    </row>
    <row r="188" spans="1:6" x14ac:dyDescent="0.2">
      <c r="A188" s="36"/>
      <c r="B188" s="76" t="s">
        <v>158</v>
      </c>
      <c r="C188" s="77" t="s">
        <v>133</v>
      </c>
      <c r="D188" s="78" t="s">
        <v>13</v>
      </c>
      <c r="E188" s="66">
        <v>2.7</v>
      </c>
      <c r="F188" s="40">
        <f>E185*E188</f>
        <v>0</v>
      </c>
    </row>
    <row r="189" spans="1:6" ht="13.5" thickBot="1" x14ac:dyDescent="0.25">
      <c r="A189" s="79"/>
      <c r="B189" s="80" t="s">
        <v>39</v>
      </c>
      <c r="C189" s="81" t="s">
        <v>16</v>
      </c>
      <c r="D189" s="82" t="s">
        <v>17</v>
      </c>
      <c r="E189" s="71">
        <v>1</v>
      </c>
      <c r="F189" s="46">
        <f>E185*E189</f>
        <v>0</v>
      </c>
    </row>
    <row r="190" spans="1:6" ht="51.75" thickTop="1" x14ac:dyDescent="0.2">
      <c r="A190" s="49">
        <v>31</v>
      </c>
      <c r="B190" s="50" t="s">
        <v>756</v>
      </c>
      <c r="C190" s="20" t="s">
        <v>656</v>
      </c>
      <c r="D190" s="47" t="s">
        <v>623</v>
      </c>
      <c r="E190" s="48"/>
      <c r="F190" s="23"/>
    </row>
    <row r="191" spans="1:6" x14ac:dyDescent="0.2">
      <c r="A191" s="30"/>
      <c r="B191" s="58" t="s">
        <v>37</v>
      </c>
      <c r="C191" s="59" t="s">
        <v>132</v>
      </c>
      <c r="D191" s="60" t="s">
        <v>13</v>
      </c>
      <c r="E191" s="61">
        <v>7.4</v>
      </c>
      <c r="F191" s="35">
        <f>E190*E191</f>
        <v>0</v>
      </c>
    </row>
    <row r="192" spans="1:6" ht="24" x14ac:dyDescent="0.2">
      <c r="A192" s="62"/>
      <c r="B192" s="63" t="s">
        <v>723</v>
      </c>
      <c r="C192" s="64" t="s">
        <v>624</v>
      </c>
      <c r="D192" s="65" t="s">
        <v>15</v>
      </c>
      <c r="E192" s="66">
        <v>5.5999999999999999E-3</v>
      </c>
      <c r="F192" s="40">
        <f>E190*E192</f>
        <v>0</v>
      </c>
    </row>
    <row r="193" spans="1:6" x14ac:dyDescent="0.2">
      <c r="A193" s="36"/>
      <c r="B193" s="63" t="s">
        <v>724</v>
      </c>
      <c r="C193" s="64" t="s">
        <v>632</v>
      </c>
      <c r="D193" s="65" t="s">
        <v>15</v>
      </c>
      <c r="E193" s="66">
        <v>8.0000000000000002E-3</v>
      </c>
      <c r="F193" s="40">
        <f>E190*E193</f>
        <v>0</v>
      </c>
    </row>
    <row r="194" spans="1:6" x14ac:dyDescent="0.2">
      <c r="A194" s="62"/>
      <c r="B194" s="63" t="s">
        <v>725</v>
      </c>
      <c r="C194" s="64" t="s">
        <v>633</v>
      </c>
      <c r="D194" s="65" t="s">
        <v>15</v>
      </c>
      <c r="E194" s="66">
        <v>3.5000000000000001E-3</v>
      </c>
      <c r="F194" s="40">
        <f>E190*E194</f>
        <v>0</v>
      </c>
    </row>
    <row r="195" spans="1:6" ht="13.5" thickBot="1" x14ac:dyDescent="0.25">
      <c r="A195" s="41"/>
      <c r="B195" s="68" t="s">
        <v>39</v>
      </c>
      <c r="C195" s="69" t="s">
        <v>16</v>
      </c>
      <c r="D195" s="70" t="s">
        <v>17</v>
      </c>
      <c r="E195" s="71">
        <v>1.7</v>
      </c>
      <c r="F195" s="46">
        <f>E190*E195</f>
        <v>0</v>
      </c>
    </row>
    <row r="196" spans="1:6" ht="51.75" thickTop="1" x14ac:dyDescent="0.2">
      <c r="A196" s="49">
        <v>32</v>
      </c>
      <c r="B196" s="50" t="s">
        <v>757</v>
      </c>
      <c r="C196" s="20" t="s">
        <v>657</v>
      </c>
      <c r="D196" s="47" t="s">
        <v>623</v>
      </c>
      <c r="E196" s="48"/>
      <c r="F196" s="23"/>
    </row>
    <row r="197" spans="1:6" x14ac:dyDescent="0.2">
      <c r="A197" s="30"/>
      <c r="B197" s="58" t="s">
        <v>37</v>
      </c>
      <c r="C197" s="59" t="s">
        <v>132</v>
      </c>
      <c r="D197" s="60" t="s">
        <v>13</v>
      </c>
      <c r="E197" s="61">
        <v>9.1999999999999993</v>
      </c>
      <c r="F197" s="35">
        <f>E196*E197</f>
        <v>0</v>
      </c>
    </row>
    <row r="198" spans="1:6" ht="24" x14ac:dyDescent="0.2">
      <c r="A198" s="62"/>
      <c r="B198" s="63" t="s">
        <v>723</v>
      </c>
      <c r="C198" s="64" t="s">
        <v>624</v>
      </c>
      <c r="D198" s="65" t="s">
        <v>15</v>
      </c>
      <c r="E198" s="66">
        <v>5.8999999999999999E-3</v>
      </c>
      <c r="F198" s="40">
        <f>E196*E198</f>
        <v>0</v>
      </c>
    </row>
    <row r="199" spans="1:6" x14ac:dyDescent="0.2">
      <c r="A199" s="36"/>
      <c r="B199" s="63" t="s">
        <v>724</v>
      </c>
      <c r="C199" s="64" t="s">
        <v>632</v>
      </c>
      <c r="D199" s="65" t="s">
        <v>15</v>
      </c>
      <c r="E199" s="66">
        <v>1.0999999999999999E-2</v>
      </c>
      <c r="F199" s="40">
        <f>E196*E199</f>
        <v>0</v>
      </c>
    </row>
    <row r="200" spans="1:6" x14ac:dyDescent="0.2">
      <c r="A200" s="62"/>
      <c r="B200" s="63" t="s">
        <v>725</v>
      </c>
      <c r="C200" s="64" t="s">
        <v>633</v>
      </c>
      <c r="D200" s="65" t="s">
        <v>15</v>
      </c>
      <c r="E200" s="66">
        <v>4.7000000000000002E-3</v>
      </c>
      <c r="F200" s="40">
        <f>E196*E200</f>
        <v>0</v>
      </c>
    </row>
    <row r="201" spans="1:6" ht="13.5" thickBot="1" x14ac:dyDescent="0.25">
      <c r="A201" s="41"/>
      <c r="B201" s="68" t="s">
        <v>39</v>
      </c>
      <c r="C201" s="69" t="s">
        <v>16</v>
      </c>
      <c r="D201" s="70" t="s">
        <v>17</v>
      </c>
      <c r="E201" s="71">
        <v>2.2999999999999998</v>
      </c>
      <c r="F201" s="46">
        <f>E196*E201</f>
        <v>0</v>
      </c>
    </row>
    <row r="202" spans="1:6" ht="51.75" thickTop="1" x14ac:dyDescent="0.2">
      <c r="A202" s="49">
        <v>33</v>
      </c>
      <c r="B202" s="50" t="s">
        <v>758</v>
      </c>
      <c r="C202" s="20" t="s">
        <v>658</v>
      </c>
      <c r="D202" s="47" t="s">
        <v>623</v>
      </c>
      <c r="E202" s="48"/>
      <c r="F202" s="23"/>
    </row>
    <row r="203" spans="1:6" x14ac:dyDescent="0.2">
      <c r="A203" s="30"/>
      <c r="B203" s="58" t="s">
        <v>37</v>
      </c>
      <c r="C203" s="59" t="s">
        <v>132</v>
      </c>
      <c r="D203" s="60" t="s">
        <v>13</v>
      </c>
      <c r="E203" s="61">
        <v>11.5</v>
      </c>
      <c r="F203" s="35">
        <f>E202*E203</f>
        <v>0</v>
      </c>
    </row>
    <row r="204" spans="1:6" ht="24" x14ac:dyDescent="0.2">
      <c r="A204" s="62"/>
      <c r="B204" s="63" t="s">
        <v>723</v>
      </c>
      <c r="C204" s="64" t="s">
        <v>624</v>
      </c>
      <c r="D204" s="65" t="s">
        <v>15</v>
      </c>
      <c r="E204" s="66">
        <v>7.6E-3</v>
      </c>
      <c r="F204" s="40">
        <f>E202*E204</f>
        <v>0</v>
      </c>
    </row>
    <row r="205" spans="1:6" x14ac:dyDescent="0.2">
      <c r="A205" s="36"/>
      <c r="B205" s="63" t="s">
        <v>724</v>
      </c>
      <c r="C205" s="64" t="s">
        <v>632</v>
      </c>
      <c r="D205" s="65" t="s">
        <v>15</v>
      </c>
      <c r="E205" s="66">
        <v>1.4E-2</v>
      </c>
      <c r="F205" s="40">
        <f>E202*E205</f>
        <v>0</v>
      </c>
    </row>
    <row r="206" spans="1:6" x14ac:dyDescent="0.2">
      <c r="A206" s="62"/>
      <c r="B206" s="63" t="s">
        <v>725</v>
      </c>
      <c r="C206" s="64" t="s">
        <v>633</v>
      </c>
      <c r="D206" s="65" t="s">
        <v>15</v>
      </c>
      <c r="E206" s="66">
        <v>6.1000000000000004E-3</v>
      </c>
      <c r="F206" s="40">
        <f>E202*E206</f>
        <v>0</v>
      </c>
    </row>
    <row r="207" spans="1:6" ht="13.5" thickBot="1" x14ac:dyDescent="0.25">
      <c r="A207" s="41"/>
      <c r="B207" s="68" t="s">
        <v>39</v>
      </c>
      <c r="C207" s="69" t="s">
        <v>16</v>
      </c>
      <c r="D207" s="70" t="s">
        <v>17</v>
      </c>
      <c r="E207" s="71">
        <v>2.8</v>
      </c>
      <c r="F207" s="46">
        <f>E202*E207</f>
        <v>0</v>
      </c>
    </row>
    <row r="208" spans="1:6" ht="51.75" thickTop="1" x14ac:dyDescent="0.2">
      <c r="A208" s="49">
        <v>34</v>
      </c>
      <c r="B208" s="50" t="s">
        <v>759</v>
      </c>
      <c r="C208" s="20" t="s">
        <v>659</v>
      </c>
      <c r="D208" s="47" t="s">
        <v>623</v>
      </c>
      <c r="E208" s="48"/>
      <c r="F208" s="23"/>
    </row>
    <row r="209" spans="1:6" x14ac:dyDescent="0.2">
      <c r="A209" s="30"/>
      <c r="B209" s="58" t="s">
        <v>37</v>
      </c>
      <c r="C209" s="59" t="s">
        <v>132</v>
      </c>
      <c r="D209" s="60" t="s">
        <v>13</v>
      </c>
      <c r="E209" s="61">
        <v>17</v>
      </c>
      <c r="F209" s="35">
        <f>E208*E209</f>
        <v>0</v>
      </c>
    </row>
    <row r="210" spans="1:6" ht="24" x14ac:dyDescent="0.2">
      <c r="A210" s="62"/>
      <c r="B210" s="63" t="s">
        <v>723</v>
      </c>
      <c r="C210" s="64" t="s">
        <v>624</v>
      </c>
      <c r="D210" s="65" t="s">
        <v>15</v>
      </c>
      <c r="E210" s="66">
        <v>1.2E-2</v>
      </c>
      <c r="F210" s="40">
        <f>E208*E210</f>
        <v>0</v>
      </c>
    </row>
    <row r="211" spans="1:6" x14ac:dyDescent="0.2">
      <c r="A211" s="36"/>
      <c r="B211" s="63" t="s">
        <v>724</v>
      </c>
      <c r="C211" s="64" t="s">
        <v>632</v>
      </c>
      <c r="D211" s="65" t="s">
        <v>15</v>
      </c>
      <c r="E211" s="66">
        <v>2.1000000000000001E-2</v>
      </c>
      <c r="F211" s="40">
        <f>E208*E211</f>
        <v>0</v>
      </c>
    </row>
    <row r="212" spans="1:6" x14ac:dyDescent="0.2">
      <c r="A212" s="62"/>
      <c r="B212" s="63" t="s">
        <v>725</v>
      </c>
      <c r="C212" s="64" t="s">
        <v>633</v>
      </c>
      <c r="D212" s="65" t="s">
        <v>15</v>
      </c>
      <c r="E212" s="66">
        <v>9.2999999999999992E-3</v>
      </c>
      <c r="F212" s="40">
        <f>E208*E212</f>
        <v>0</v>
      </c>
    </row>
    <row r="213" spans="1:6" ht="13.5" thickBot="1" x14ac:dyDescent="0.25">
      <c r="A213" s="41"/>
      <c r="B213" s="68" t="s">
        <v>39</v>
      </c>
      <c r="C213" s="69" t="s">
        <v>16</v>
      </c>
      <c r="D213" s="70" t="s">
        <v>17</v>
      </c>
      <c r="E213" s="71">
        <v>4.0999999999999996</v>
      </c>
      <c r="F213" s="46">
        <f>E208*E213</f>
        <v>0</v>
      </c>
    </row>
    <row r="214" spans="1:6" ht="51.75" thickTop="1" x14ac:dyDescent="0.2">
      <c r="A214" s="49">
        <v>35</v>
      </c>
      <c r="B214" s="50" t="s">
        <v>760</v>
      </c>
      <c r="C214" s="20" t="s">
        <v>660</v>
      </c>
      <c r="D214" s="47" t="s">
        <v>623</v>
      </c>
      <c r="E214" s="48"/>
      <c r="F214" s="23"/>
    </row>
    <row r="215" spans="1:6" x14ac:dyDescent="0.2">
      <c r="A215" s="30"/>
      <c r="B215" s="58" t="s">
        <v>37</v>
      </c>
      <c r="C215" s="59" t="s">
        <v>132</v>
      </c>
      <c r="D215" s="60" t="s">
        <v>13</v>
      </c>
      <c r="E215" s="61">
        <v>25.5</v>
      </c>
      <c r="F215" s="35">
        <f>E214*E215</f>
        <v>0</v>
      </c>
    </row>
    <row r="216" spans="1:6" ht="24" x14ac:dyDescent="0.2">
      <c r="A216" s="62"/>
      <c r="B216" s="63" t="s">
        <v>723</v>
      </c>
      <c r="C216" s="64" t="s">
        <v>624</v>
      </c>
      <c r="D216" s="65" t="s">
        <v>15</v>
      </c>
      <c r="E216" s="66">
        <v>1.7500000000000002E-2</v>
      </c>
      <c r="F216" s="40">
        <f>E214*E216</f>
        <v>0</v>
      </c>
    </row>
    <row r="217" spans="1:6" x14ac:dyDescent="0.2">
      <c r="A217" s="36"/>
      <c r="B217" s="63" t="s">
        <v>724</v>
      </c>
      <c r="C217" s="64" t="s">
        <v>632</v>
      </c>
      <c r="D217" s="65" t="s">
        <v>15</v>
      </c>
      <c r="E217" s="66">
        <v>3.2000000000000001E-2</v>
      </c>
      <c r="F217" s="40">
        <f>E214*E217</f>
        <v>0</v>
      </c>
    </row>
    <row r="218" spans="1:6" x14ac:dyDescent="0.2">
      <c r="A218" s="62"/>
      <c r="B218" s="63" t="s">
        <v>725</v>
      </c>
      <c r="C218" s="64" t="s">
        <v>633</v>
      </c>
      <c r="D218" s="65" t="s">
        <v>15</v>
      </c>
      <c r="E218" s="66">
        <v>1.35E-2</v>
      </c>
      <c r="F218" s="40">
        <f>E214*E218</f>
        <v>0</v>
      </c>
    </row>
    <row r="219" spans="1:6" ht="13.5" thickBot="1" x14ac:dyDescent="0.25">
      <c r="A219" s="41"/>
      <c r="B219" s="68" t="s">
        <v>39</v>
      </c>
      <c r="C219" s="69" t="s">
        <v>16</v>
      </c>
      <c r="D219" s="70" t="s">
        <v>17</v>
      </c>
      <c r="E219" s="71">
        <v>6.2</v>
      </c>
      <c r="F219" s="46">
        <f>E214*E219</f>
        <v>0</v>
      </c>
    </row>
    <row r="220" spans="1:6" ht="51.75" thickTop="1" x14ac:dyDescent="0.2">
      <c r="A220" s="49">
        <v>36</v>
      </c>
      <c r="B220" s="50" t="s">
        <v>761</v>
      </c>
      <c r="C220" s="20" t="s">
        <v>661</v>
      </c>
      <c r="D220" s="47" t="s">
        <v>623</v>
      </c>
      <c r="E220" s="48"/>
      <c r="F220" s="23"/>
    </row>
    <row r="221" spans="1:6" x14ac:dyDescent="0.2">
      <c r="A221" s="30"/>
      <c r="B221" s="58" t="s">
        <v>37</v>
      </c>
      <c r="C221" s="59" t="s">
        <v>132</v>
      </c>
      <c r="D221" s="60" t="s">
        <v>13</v>
      </c>
      <c r="E221" s="61">
        <v>36.5</v>
      </c>
      <c r="F221" s="35">
        <f>E220*E221</f>
        <v>0</v>
      </c>
    </row>
    <row r="222" spans="1:6" ht="24" x14ac:dyDescent="0.2">
      <c r="A222" s="62"/>
      <c r="B222" s="63" t="s">
        <v>723</v>
      </c>
      <c r="C222" s="64" t="s">
        <v>624</v>
      </c>
      <c r="D222" s="65" t="s">
        <v>15</v>
      </c>
      <c r="E222" s="66">
        <v>2.8500000000000001E-2</v>
      </c>
      <c r="F222" s="40">
        <f>E220*E222</f>
        <v>0</v>
      </c>
    </row>
    <row r="223" spans="1:6" x14ac:dyDescent="0.2">
      <c r="A223" s="36"/>
      <c r="B223" s="63" t="s">
        <v>724</v>
      </c>
      <c r="C223" s="64" t="s">
        <v>632</v>
      </c>
      <c r="D223" s="65" t="s">
        <v>15</v>
      </c>
      <c r="E223" s="66">
        <v>5.1999999999999998E-2</v>
      </c>
      <c r="F223" s="40">
        <f>E220*E223</f>
        <v>0</v>
      </c>
    </row>
    <row r="224" spans="1:6" x14ac:dyDescent="0.2">
      <c r="A224" s="62"/>
      <c r="B224" s="63" t="s">
        <v>725</v>
      </c>
      <c r="C224" s="64" t="s">
        <v>633</v>
      </c>
      <c r="D224" s="65" t="s">
        <v>15</v>
      </c>
      <c r="E224" s="66">
        <v>2.3E-2</v>
      </c>
      <c r="F224" s="40">
        <f>E220*E224</f>
        <v>0</v>
      </c>
    </row>
    <row r="225" spans="1:6" ht="13.5" thickBot="1" x14ac:dyDescent="0.25">
      <c r="A225" s="41"/>
      <c r="B225" s="68" t="s">
        <v>39</v>
      </c>
      <c r="C225" s="69" t="s">
        <v>16</v>
      </c>
      <c r="D225" s="70" t="s">
        <v>17</v>
      </c>
      <c r="E225" s="71">
        <v>9.3000000000000007</v>
      </c>
      <c r="F225" s="46">
        <f>E220*E225</f>
        <v>0</v>
      </c>
    </row>
    <row r="226" spans="1:6" ht="51.75" thickTop="1" x14ac:dyDescent="0.2">
      <c r="A226" s="49">
        <v>37</v>
      </c>
      <c r="B226" s="50" t="s">
        <v>762</v>
      </c>
      <c r="C226" s="20" t="s">
        <v>662</v>
      </c>
      <c r="D226" s="47" t="s">
        <v>623</v>
      </c>
      <c r="E226" s="48"/>
      <c r="F226" s="23"/>
    </row>
    <row r="227" spans="1:6" x14ac:dyDescent="0.2">
      <c r="A227" s="30"/>
      <c r="B227" s="58" t="s">
        <v>37</v>
      </c>
      <c r="C227" s="59" t="s">
        <v>132</v>
      </c>
      <c r="D227" s="60" t="s">
        <v>13</v>
      </c>
      <c r="E227" s="61">
        <v>63</v>
      </c>
      <c r="F227" s="35">
        <f>E226*E227</f>
        <v>0</v>
      </c>
    </row>
    <row r="228" spans="1:6" ht="24" x14ac:dyDescent="0.2">
      <c r="A228" s="62"/>
      <c r="B228" s="63" t="s">
        <v>723</v>
      </c>
      <c r="C228" s="64" t="s">
        <v>624</v>
      </c>
      <c r="D228" s="65" t="s">
        <v>15</v>
      </c>
      <c r="E228" s="66">
        <v>4.9500000000000002E-2</v>
      </c>
      <c r="F228" s="40">
        <f>E226*E228</f>
        <v>0</v>
      </c>
    </row>
    <row r="229" spans="1:6" x14ac:dyDescent="0.2">
      <c r="A229" s="36"/>
      <c r="B229" s="63" t="s">
        <v>724</v>
      </c>
      <c r="C229" s="64" t="s">
        <v>632</v>
      </c>
      <c r="D229" s="65" t="s">
        <v>15</v>
      </c>
      <c r="E229" s="66">
        <v>0.12</v>
      </c>
      <c r="F229" s="40">
        <f>E226*E229</f>
        <v>0</v>
      </c>
    </row>
    <row r="230" spans="1:6" x14ac:dyDescent="0.2">
      <c r="A230" s="62"/>
      <c r="B230" s="63" t="s">
        <v>725</v>
      </c>
      <c r="C230" s="64" t="s">
        <v>633</v>
      </c>
      <c r="D230" s="65" t="s">
        <v>15</v>
      </c>
      <c r="E230" s="66">
        <v>0.04</v>
      </c>
      <c r="F230" s="40">
        <f>E226*E230</f>
        <v>0</v>
      </c>
    </row>
    <row r="231" spans="1:6" ht="13.5" thickBot="1" x14ac:dyDescent="0.25">
      <c r="A231" s="41"/>
      <c r="B231" s="68" t="s">
        <v>39</v>
      </c>
      <c r="C231" s="69" t="s">
        <v>16</v>
      </c>
      <c r="D231" s="70" t="s">
        <v>17</v>
      </c>
      <c r="E231" s="71">
        <v>15</v>
      </c>
      <c r="F231" s="46">
        <f>E226*E231</f>
        <v>0</v>
      </c>
    </row>
    <row r="232" spans="1:6" ht="51.75" thickTop="1" x14ac:dyDescent="0.2">
      <c r="A232" s="49">
        <v>38</v>
      </c>
      <c r="B232" s="50" t="s">
        <v>763</v>
      </c>
      <c r="C232" s="20" t="s">
        <v>663</v>
      </c>
      <c r="D232" s="47" t="s">
        <v>623</v>
      </c>
      <c r="E232" s="48"/>
      <c r="F232" s="23"/>
    </row>
    <row r="233" spans="1:6" x14ac:dyDescent="0.2">
      <c r="A233" s="30"/>
      <c r="B233" s="58" t="s">
        <v>37</v>
      </c>
      <c r="C233" s="59" t="s">
        <v>132</v>
      </c>
      <c r="D233" s="60" t="s">
        <v>13</v>
      </c>
      <c r="E233" s="61">
        <v>71</v>
      </c>
      <c r="F233" s="35">
        <f>E232*E233</f>
        <v>0</v>
      </c>
    </row>
    <row r="234" spans="1:6" ht="24" x14ac:dyDescent="0.2">
      <c r="A234" s="62"/>
      <c r="B234" s="63" t="s">
        <v>723</v>
      </c>
      <c r="C234" s="64" t="s">
        <v>624</v>
      </c>
      <c r="D234" s="65" t="s">
        <v>15</v>
      </c>
      <c r="E234" s="66">
        <v>5.1999999999999998E-2</v>
      </c>
      <c r="F234" s="40">
        <f>E232*E234</f>
        <v>0</v>
      </c>
    </row>
    <row r="235" spans="1:6" x14ac:dyDescent="0.2">
      <c r="A235" s="36"/>
      <c r="B235" s="63" t="s">
        <v>724</v>
      </c>
      <c r="C235" s="64" t="s">
        <v>632</v>
      </c>
      <c r="D235" s="65" t="s">
        <v>15</v>
      </c>
      <c r="E235" s="66">
        <v>0.13700000000000001</v>
      </c>
      <c r="F235" s="40">
        <f>E232*E235</f>
        <v>0</v>
      </c>
    </row>
    <row r="236" spans="1:6" x14ac:dyDescent="0.2">
      <c r="A236" s="62"/>
      <c r="B236" s="63" t="s">
        <v>725</v>
      </c>
      <c r="C236" s="64" t="s">
        <v>633</v>
      </c>
      <c r="D236" s="65" t="s">
        <v>15</v>
      </c>
      <c r="E236" s="66">
        <v>4.1500000000000002E-2</v>
      </c>
      <c r="F236" s="40">
        <f>E232*E236</f>
        <v>0</v>
      </c>
    </row>
    <row r="237" spans="1:6" ht="13.5" thickBot="1" x14ac:dyDescent="0.25">
      <c r="A237" s="41"/>
      <c r="B237" s="68" t="s">
        <v>39</v>
      </c>
      <c r="C237" s="69" t="s">
        <v>16</v>
      </c>
      <c r="D237" s="70" t="s">
        <v>17</v>
      </c>
      <c r="E237" s="71">
        <v>16.5</v>
      </c>
      <c r="F237" s="46">
        <f>E232*E237</f>
        <v>0</v>
      </c>
    </row>
    <row r="238" spans="1:6" ht="51.75" thickTop="1" x14ac:dyDescent="0.2">
      <c r="A238" s="49">
        <v>39</v>
      </c>
      <c r="B238" s="50" t="s">
        <v>764</v>
      </c>
      <c r="C238" s="20" t="s">
        <v>664</v>
      </c>
      <c r="D238" s="47" t="s">
        <v>623</v>
      </c>
      <c r="E238" s="48"/>
      <c r="F238" s="23"/>
    </row>
    <row r="239" spans="1:6" x14ac:dyDescent="0.2">
      <c r="A239" s="30"/>
      <c r="B239" s="58" t="s">
        <v>37</v>
      </c>
      <c r="C239" s="59" t="s">
        <v>132</v>
      </c>
      <c r="D239" s="60" t="s">
        <v>13</v>
      </c>
      <c r="E239" s="61">
        <v>83</v>
      </c>
      <c r="F239" s="35">
        <f>E238*E239</f>
        <v>0</v>
      </c>
    </row>
    <row r="240" spans="1:6" ht="24" x14ac:dyDescent="0.2">
      <c r="A240" s="62"/>
      <c r="B240" s="63" t="s">
        <v>723</v>
      </c>
      <c r="C240" s="64" t="s">
        <v>624</v>
      </c>
      <c r="D240" s="65" t="s">
        <v>15</v>
      </c>
      <c r="E240" s="66">
        <v>5.8999999999999997E-2</v>
      </c>
      <c r="F240" s="40">
        <f>E238*E240</f>
        <v>0</v>
      </c>
    </row>
    <row r="241" spans="1:6" x14ac:dyDescent="0.2">
      <c r="A241" s="36"/>
      <c r="B241" s="63" t="s">
        <v>724</v>
      </c>
      <c r="C241" s="64" t="s">
        <v>632</v>
      </c>
      <c r="D241" s="65" t="s">
        <v>15</v>
      </c>
      <c r="E241" s="66">
        <v>0.16200000000000001</v>
      </c>
      <c r="F241" s="40">
        <f>E238*E241</f>
        <v>0</v>
      </c>
    </row>
    <row r="242" spans="1:6" x14ac:dyDescent="0.2">
      <c r="A242" s="62"/>
      <c r="B242" s="63" t="s">
        <v>725</v>
      </c>
      <c r="C242" s="64" t="s">
        <v>633</v>
      </c>
      <c r="D242" s="65" t="s">
        <v>15</v>
      </c>
      <c r="E242" s="66">
        <v>4.65E-2</v>
      </c>
      <c r="F242" s="40">
        <f>E238*E242</f>
        <v>0</v>
      </c>
    </row>
    <row r="243" spans="1:6" ht="13.5" thickBot="1" x14ac:dyDescent="0.25">
      <c r="A243" s="41"/>
      <c r="B243" s="68" t="s">
        <v>39</v>
      </c>
      <c r="C243" s="69" t="s">
        <v>16</v>
      </c>
      <c r="D243" s="70" t="s">
        <v>17</v>
      </c>
      <c r="E243" s="71">
        <v>19</v>
      </c>
      <c r="F243" s="46">
        <f>E238*E243</f>
        <v>0</v>
      </c>
    </row>
    <row r="244" spans="1:6" ht="51.75" thickTop="1" x14ac:dyDescent="0.2">
      <c r="A244" s="49">
        <v>40</v>
      </c>
      <c r="B244" s="50" t="s">
        <v>765</v>
      </c>
      <c r="C244" s="20" t="s">
        <v>665</v>
      </c>
      <c r="D244" s="47" t="s">
        <v>623</v>
      </c>
      <c r="E244" s="48"/>
      <c r="F244" s="23"/>
    </row>
    <row r="245" spans="1:6" x14ac:dyDescent="0.2">
      <c r="A245" s="30"/>
      <c r="B245" s="58" t="s">
        <v>37</v>
      </c>
      <c r="C245" s="59" t="s">
        <v>132</v>
      </c>
      <c r="D245" s="60" t="s">
        <v>13</v>
      </c>
      <c r="E245" s="61">
        <v>90</v>
      </c>
      <c r="F245" s="35">
        <f>E244*E245</f>
        <v>0</v>
      </c>
    </row>
    <row r="246" spans="1:6" ht="24" x14ac:dyDescent="0.2">
      <c r="A246" s="62"/>
      <c r="B246" s="63" t="s">
        <v>723</v>
      </c>
      <c r="C246" s="64" t="s">
        <v>624</v>
      </c>
      <c r="D246" s="65" t="s">
        <v>15</v>
      </c>
      <c r="E246" s="66">
        <v>6.0999999999999999E-2</v>
      </c>
      <c r="F246" s="40">
        <f>E244*E246</f>
        <v>0</v>
      </c>
    </row>
    <row r="247" spans="1:6" x14ac:dyDescent="0.2">
      <c r="A247" s="36"/>
      <c r="B247" s="63" t="s">
        <v>724</v>
      </c>
      <c r="C247" s="64" t="s">
        <v>632</v>
      </c>
      <c r="D247" s="65" t="s">
        <v>15</v>
      </c>
      <c r="E247" s="66">
        <v>0.18</v>
      </c>
      <c r="F247" s="40">
        <f>E244*E247</f>
        <v>0</v>
      </c>
    </row>
    <row r="248" spans="1:6" x14ac:dyDescent="0.2">
      <c r="A248" s="62"/>
      <c r="B248" s="63" t="s">
        <v>725</v>
      </c>
      <c r="C248" s="64" t="s">
        <v>633</v>
      </c>
      <c r="D248" s="65" t="s">
        <v>15</v>
      </c>
      <c r="E248" s="66">
        <v>4.7E-2</v>
      </c>
      <c r="F248" s="40">
        <f>E244*E248</f>
        <v>0</v>
      </c>
    </row>
    <row r="249" spans="1:6" ht="13.5" thickBot="1" x14ac:dyDescent="0.25">
      <c r="A249" s="41"/>
      <c r="B249" s="68" t="s">
        <v>39</v>
      </c>
      <c r="C249" s="69" t="s">
        <v>16</v>
      </c>
      <c r="D249" s="70" t="s">
        <v>17</v>
      </c>
      <c r="E249" s="71">
        <v>20</v>
      </c>
      <c r="F249" s="46">
        <f>E244*E249</f>
        <v>0</v>
      </c>
    </row>
    <row r="250" spans="1:6" ht="13.5" thickTop="1" x14ac:dyDescent="0.2"/>
    <row r="254" spans="1:6" x14ac:dyDescent="0.2">
      <c r="B254" s="51" t="s">
        <v>767</v>
      </c>
    </row>
    <row r="255" spans="1:6" x14ac:dyDescent="0.2">
      <c r="B255" s="145" t="s">
        <v>773</v>
      </c>
      <c r="C255" s="145"/>
      <c r="D255" s="145"/>
      <c r="E255" s="145"/>
    </row>
    <row r="256" spans="1:6" x14ac:dyDescent="0.2">
      <c r="B256" s="145"/>
      <c r="C256" s="145"/>
      <c r="D256" s="145"/>
      <c r="E256" s="145"/>
    </row>
    <row r="257" spans="2:5" x14ac:dyDescent="0.2">
      <c r="B257" s="145"/>
      <c r="C257" s="145"/>
      <c r="D257" s="145"/>
      <c r="E257" s="145"/>
    </row>
    <row r="258" spans="2:5" x14ac:dyDescent="0.2">
      <c r="B258" s="145"/>
      <c r="C258" s="145"/>
      <c r="D258" s="145"/>
      <c r="E258" s="145"/>
    </row>
    <row r="259" spans="2:5" x14ac:dyDescent="0.2">
      <c r="B259" s="145"/>
      <c r="C259" s="145"/>
      <c r="D259" s="145"/>
      <c r="E259" s="145"/>
    </row>
    <row r="260" spans="2:5" x14ac:dyDescent="0.2">
      <c r="B260" s="145"/>
      <c r="C260" s="145"/>
      <c r="D260" s="145"/>
      <c r="E260" s="145"/>
    </row>
    <row r="261" spans="2:5" x14ac:dyDescent="0.2">
      <c r="B261" s="145"/>
      <c r="C261" s="145"/>
      <c r="D261" s="145"/>
      <c r="E261" s="145"/>
    </row>
  </sheetData>
  <mergeCells count="10">
    <mergeCell ref="A22:F22"/>
    <mergeCell ref="A154:F154"/>
    <mergeCell ref="B255:E261"/>
    <mergeCell ref="A13:F13"/>
    <mergeCell ref="A15:F15"/>
    <mergeCell ref="A18:A20"/>
    <mergeCell ref="B18:B20"/>
    <mergeCell ref="C18:C20"/>
    <mergeCell ref="D18:D20"/>
    <mergeCell ref="E18:F19"/>
  </mergeCells>
  <phoneticPr fontId="19" type="noConversion"/>
  <hyperlinks>
    <hyperlink ref="F12" location="содержание!A1" display="возврат к содержанию"/>
  </hyperlinks>
  <pageMargins left="0.75" right="0.75" top="0.53" bottom="0.54" header="0.5" footer="0.5"/>
  <pageSetup paperSize="9" scale="7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161925</xdr:colOff>
                <xdr:row>0</xdr:row>
                <xdr:rowOff>95250</xdr:rowOff>
              </from>
              <to>
                <xdr:col>5</xdr:col>
                <xdr:colOff>152400</xdr:colOff>
                <xdr:row>10</xdr:row>
                <xdr:rowOff>9525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34" sqref="Q33:Q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содержание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Лист1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4'!Область_печати</vt:lpstr>
    </vt:vector>
  </TitlesOfParts>
  <Company>TGC-2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База данных вспомогательных материалов</dc:title>
  <dc:creator>Kopytova</dc:creator>
  <cp:lastModifiedBy>Чуприна Елена Юрьевна</cp:lastModifiedBy>
  <cp:lastPrinted>2012-08-14T06:48:31Z</cp:lastPrinted>
  <dcterms:created xsi:type="dcterms:W3CDTF">2012-08-07T07:22:51Z</dcterms:created>
  <dcterms:modified xsi:type="dcterms:W3CDTF">2025-07-17T07:06:22Z</dcterms:modified>
</cp:coreProperties>
</file>